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43" documentId="13_ncr:1_{5C9F2D0C-3BCA-4B96-BA2D-22292D0497ED}" xr6:coauthVersionLast="47" xr6:coauthVersionMax="47" xr10:uidLastSave="{8377AB15-0229-4CDD-A139-4CAC7E0C4472}"/>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<sst xmlns="http://schemas.openxmlformats.org/spreadsheetml/2006/main" count="476" uniqueCount="250">
  <si>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</si>
  <si>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</si>
  <si>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</si>
  <si>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</si>
  <si>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</si>
  <si>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</si>
  <si>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</si>
  <si>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</si>
  <si>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</si>
  <si>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</si>
  <si>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</si>
  <si>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</si>
  <si>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</si>
  <si>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</si>
  <si>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</si>
  <si>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</si>
  <si>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</si>
  <si>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</si>
  <si>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</si>
  <si>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</si>
  <si>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</si>
  <si>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</si>
  <si>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</si>
  <si>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</si>
  <si>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</si>
  <si>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</si>
  <si>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</si>
  <si>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</si>
  <si>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</si>
  <si>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</si>
  <si>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</si>
  <si>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</si>
  <si>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</si>
  <si>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</si>
  <si>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</si>
  <si>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</si>
  <si>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</si>
  <si>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</si>
  <si>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</si>
  <si>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</si>
  <si>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</si>
  <si>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</si>
  <si>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</si>
  <si>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</si>
  <si>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</si>
  <si>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</si>
  <si>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</si>
  <si>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</si>
  <si>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</si>
  <si>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</si>
  <si>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</si>
  <si>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</si>
  <si>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</si>
  <si>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</si>
  <si>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</si>
  <si>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</si>
  <si>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</si>
  <si>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</si>
  <si>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</si>
  <si>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</si>
  <si>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</si>
  <si>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</si>
  <si>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</si>
  <si>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</si>
  <si>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</si>
  <si>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</si>
  <si>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</si>
  <si>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</si>
  <si>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</si>
  <si>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</si>
  <si>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</si>
  <si>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</si>
  <si>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</si>
  <si>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</si>
  <si>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</si>
  <si>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</si>
  <si>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</si>
  <si>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</si>
  <si>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</si>
  <si>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</si>
  <si>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</si>
  <si>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</si>
  <si>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</si>
  <si>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</si>
  <si>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</si>
  <si>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</si>
  <si>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</si>
  <si>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</si>
  <si>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</si>
  <si>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</si>
  <si>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</si>
  <si>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</si>
  <si>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</si>
  <si>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</si>
  <si>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</si>
  <si>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</si>
  <si>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</si>
  <si>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</si>
  <si>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</si>
  <si>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</si>
  <si>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</si>
  <si>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</si>
  <si>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</si>
  <si>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</si>
  <si>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</si>
  <si>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</si>
  <si>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</si>
  <si>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</si>
  <si>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</si>
  <si>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</si>
  <si>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</si>
  <si>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</si>
  <si>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</si>
  <si>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</si>
  <si>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</si>
  <si>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</si>
  <si>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</si>
  <si>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</si>
  <si>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</si>
  <si>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</si>
  <si>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</si>
  <si>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</si>
  <si>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</si>
  <si>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</si>
  <si>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</si>
  <si>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</si>
  <si>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</si>
  <si>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</si>
  <si>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</si>
  <si>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</si>
  <si>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</si>
  <si>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</si>
  <si>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</si>
  <si>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</si>
  <si>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</si>
  <si>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</si>
  <si>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</si>
  <si>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</si>
  <si>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</si>
  <si>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</si>
  <si>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</si>
  <si>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</si>
  <si>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</si>
  <si>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</si>
  <si>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</si>
  <si>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</si>
  <si>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</si>
  <si>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</si>
  <si>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</si>
  <si>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</si>
  <si>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</si>
  <si>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</si>
  <si>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</si>
  <si>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</si>
  <si>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</si>
  <si>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</si>
  <si>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</si>
  <si>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</si>
  <si>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</si>
  <si>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</si>
  <si>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</si>
  <si>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</si>
  <si>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</si>
  <si>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</si>
  <si>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</si>
  <si>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</si>
  <si>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</si>
  <si>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</si>
  <si>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</si>
  <si>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</si>
  <si>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</si>
  <si>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</si>
  <si>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</si>
  <si>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</si>
  <si>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</si>
  <si>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</si>
  <si>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</si>
  <si>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</si>
  <si>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</si>
  <si>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</si>
  <si>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</si>
  <si>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</si>
  <si>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</si>
  <si>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</si>
  <si>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</si>
  <si>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</si>
  <si>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</si>
  <si>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</si>
  <si>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</si>
  <si>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</si>
  <si>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</si>
  <si>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</si>
  <si>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</si>
  <si>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</si>
  <si>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</si>
  <si>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</si>
  <si>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</si>
  <si>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</si>
  <si>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</si>
  <si>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</si>
  <si>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</si>
  <si>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</si>
  <si>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</si>
  <si>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</si>
  <si>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</si>
  <si>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</si>
  <si>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</si>
  <si>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</si>
  <si>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</si>
  <si>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</si>
  <si>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</si>
  <si>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</si>
  <si>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</si>
  <si>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</si>
  <si>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</si>
  <si>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</si>
  <si>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</si>
  <si>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 xml:space="preserve">220kV GIS substation Package SS-136 associated with Augmentation of Transformation capacity at 765/400/220kV Vadodara (GIS) S/s in Gujrat by 400/220kV, 1X 500MVA ICT (3). Spec. No. CC/NT/W-GIS/DOM/A06/24/11914 </t>
  </si>
  <si>
    <t xml:space="preserve">SPECIFICATION No. :  CC/NT/W-GIS/DOM/A06/24/11914 </t>
  </si>
  <si>
    <t>Route-1:
The Bidder must have designed, manufactured, type tested (as per IEC or equivalent standard), supplied and supervised erection &amp; commissioning of at least two (2) nos. Gas Insulated Switchgear (GIS) circuit breaker bays@ of 220KV or above voltage class in one (1) Substation or Switchyard during the last seven (7) years and these bays must be in satisfactory operation# for at least two (2) years as on the Originally scheduled last date of bid submission (soft copy)i.e. 11.09.2024.</t>
  </si>
  <si>
    <t>Route-3:
The Bidder, who has established manufacturing &amp; testing facility in India for 220kV or above voltage level GIS as Subsidiary/JVC/Group company by its parent/principal but not meeting the requirement stipulated in para 1.1 above, shall also be considered provided that-
a)	The Bidder must have manufactured, at least one (1) no. 220kV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220kV or above voltage level GIS equipment in India.</t>
  </si>
  <si>
    <t>Route-2:
The Bidder, who has established manufacturing &amp; testing facility in India for 220kV or above voltage level GIS but not meeting the requirement stipulated in Para 1.1 above, shall also be considered provided that-
 a)  	The Bidder must have manufactured at least one (1) no. 220kV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220kV or above voltage level GIS equipment in India.</t>
  </si>
  <si>
    <t>Route-4
1.4   In case, the bidder is not a GIS manufacturer, he shall also be considered provided:
i.	The bidder must have erected and commissioned at least two (02) nos. GIS circuit breaker bays of 220kV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</si>
  <si>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Note :-
1. (#)Satisfactory operation means certificate issued by the Employer certifying the operation without any adverse remark.
2.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</si>
  <si>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Voltage Level of GIS Substation commissioned under the Contract
(Indicate  220KV or above class only)</t>
  </si>
  <si>
    <t>(Indicate nos. of GIS Circuit Breaker equipped bays of 220KV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</si>
  <si>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220KV or above voltage level Gas Insulated Switchgear (GIS)</t>
  </si>
  <si>
    <t xml:space="preserve">Whether 220KV or above voltage level Gas Insulated Switchgear (GIS) Circuit Breaker bay manufactured by bidder based on technological support of the collaborator have been supplied or Type tested
</t>
  </si>
  <si>
    <t>Name of Contract Undertaken for manufacturing 220KV or above voltage level Gas Insulated Switchgear (GIS) Circuit Breaker bays</t>
  </si>
  <si>
    <t>No. of 220KV Gas Insulated Switchgear (GIS) Circuit Breaker bays manufactured under the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</si>
  <si>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220KV or above voltage level Gas Insulated Switchgear (GIS) Circuit breaker bays, as mentioned above, has been manufactured based on technological support of the Collaborator under the Contract.</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</si>
  <si>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220KV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</si>
  <si>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220KV Gas Insulated Switchgear (GIS)/ Hybrid GIS /MTS Equipment Manufacturer (refer para 1.2), if applicable :</t>
  </si>
  <si>
    <t>(Indicate nos. of Gas Insulated Switchgear (GIS)/ Hybrid GIS /MTS Circuit Breaker bays of 220KV or above)</t>
  </si>
  <si>
    <t xml:space="preserve">Whether 220KV or above voltage level Gas Insulated Switchgear (GIS) Circuit Breaker bay manufactured by bidder have been supplied or Type tested based on Technological support of their Parent/ Principal Company
</t>
  </si>
  <si>
    <t>Whether 220KV or above voltage level Gas Insulated Switchgear (GIS) Circuit breaker bays, as mentioned above, has been manufactured based on technological support of the Parent/Principal Company under the Contract.</t>
  </si>
  <si>
    <t>Whether 220KV or above voltage level Gas Insulated Switchgear (GIS)/ Hybrid GIS /MTS Circuit breaker bays, as mentioned above, has been manufactured based on technological support of the Parent/ Principal Company under the Contract.</t>
  </si>
  <si>
    <t>Scope of work involved under the Contract for the above 220KV Gas Insulated Switchgear (GIS)/ Hybrid GIS /MTS  bay as per IEC as on the originally scheduled date of bid opening</t>
  </si>
  <si>
    <t>Name of the 220KV Gas Insulated Switchgear (GIS)/ Hybrid GIS /MTS  Equipment Manufacturer (refer para 1.3), if applicable :</t>
  </si>
  <si>
    <t>(Indicate nos. of Circuit Breaker bays of 220KV or above)</t>
  </si>
  <si>
    <t>Whether Joint Deed of Undertaking executed between The Bidder and 220KV Gas Insulated Switchgear (GIS)/ Hybrid GIS /MTS  Equipment Manufaturer has been enclosed with bid ? (in line with para 1.3 (b)(i) of Annexure-A (BDS)</t>
  </si>
  <si>
    <t>Whether valid collaboration agreement for technology transfer / license to design, manufacture, test and supply 220KV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</si>
  <si>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</si>
  <si>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220KV or above voltage level in one (1) substation or switchyard during the last seven (7) years and these bays must be in satisfactory operation# as on the originally scheduled date of bid opening mentioned above.</t>
  </si>
  <si>
    <t>Voltage Level of AIS/GIS Substation commissioned under the Contract
(Indicate 220KV or above class only)</t>
  </si>
  <si>
    <t>No. of AIS/GIS Circuit Breaker equipped bays under the above contract
(Indicate nos. of AIS/Gas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</si>
  <si>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 xml:space="preserve">Minimum Average Annual Turnover^(MAAT) of the bidder for best three years i.e. 36 months out of last five financial years of the bidder should be Rs. 260.89 million for Package SS-136.
</t>
  </si>
  <si>
    <t>Bidder shall have Liquid Assets (LA) and/or evidence of access to or availability of credit facilities of not less than Rs. 43.48 million for Package SS-136 .</t>
  </si>
  <si>
    <t>Do you have audited results for FY 2023-24</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</si>
  <si>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GIS/AIS/Hybrid GIS Circuit Breaker equipped bays@ of 220KV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</si>
</sst>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2239071"/>
              <a:ext cx="1977118" cy="0"/>
              <a:chOff x="492" y="0"/>
              <a:chExt cx="8983020" cy="62239071"/>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74" y="622390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1" y="622390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52" y="62239071"/>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67" y="622390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22390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2239071"/>
              <a:ext cx="2479221" cy="0"/>
              <a:chOff x="701" y="0"/>
              <a:chExt cx="11524628" cy="62239071"/>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89" y="622390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84" y="622390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80" y="622390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79" y="622390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22390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4541179"/>
              <a:ext cx="1672318" cy="0"/>
              <a:chOff x="476" y="0"/>
              <a:chExt cx="8678241" cy="84541179"/>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79" y="84541179"/>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7" y="84541179"/>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6" y="84541179"/>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3" y="84541179"/>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5" y="84541179"/>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4541179"/>
              <a:ext cx="2479221" cy="0"/>
              <a:chOff x="701" y="0"/>
              <a:chExt cx="11524628" cy="84541179"/>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89" y="84541179"/>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84" y="8454117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80" y="84541179"/>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79" y="8454117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4541179"/>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1153054"/>
              <a:ext cx="1784395" cy="828876"/>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0513464"/>
              <a:ext cx="1977118" cy="0"/>
              <a:chOff x="492" y="0"/>
              <a:chExt cx="8983020" cy="80513464"/>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74" y="80513464"/>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1" y="8051346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52" y="80513464"/>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67" y="80513464"/>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0513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0513464"/>
              <a:ext cx="2479221" cy="0"/>
              <a:chOff x="701" y="0"/>
              <a:chExt cx="11524628" cy="80513464"/>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89" y="8051346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84" y="80513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80" y="8051346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79" y="8051346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0513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9438500"/>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zoomScale="70" zoomScaleNormal="100" zoomScaleSheetLayoutView="70" workbookViewId="0">
      <selection activeCell="B642" sqref="B642:H642"/>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24" t="s">
        <v>168</v>
      </c>
      <c r="B1" s="324"/>
      <c r="C1" s="324"/>
      <c r="D1" s="324"/>
      <c r="E1" s="324"/>
      <c r="F1" s="324"/>
      <c r="G1" s="324"/>
      <c r="H1" s="324"/>
    </row>
    <row r="2" spans="1:8" ht="15.75" customHeight="1" x14ac:dyDescent="0.25"/>
    <row r="3" spans="1:8" ht="85.5" customHeight="1" x14ac:dyDescent="0.25">
      <c r="A3" s="348" t="s">
        <v>217</v>
      </c>
      <c r="B3" s="348"/>
      <c r="C3" s="348"/>
      <c r="D3" s="348"/>
      <c r="E3" s="348"/>
      <c r="F3" s="348"/>
      <c r="G3" s="348"/>
      <c r="H3" s="348"/>
    </row>
    <row r="4" spans="1:8" ht="30.75" customHeight="1" x14ac:dyDescent="0.25">
      <c r="A4" s="484" t="s">
        <v>218</v>
      </c>
      <c r="B4" s="485"/>
      <c r="C4" s="485"/>
      <c r="D4" s="485"/>
      <c r="E4" s="485"/>
      <c r="F4" s="485"/>
      <c r="G4" s="485"/>
      <c r="H4" s="485"/>
    </row>
    <row r="5" spans="1:8" ht="21.75" customHeight="1" x14ac:dyDescent="0.25">
      <c r="A5" s="349" t="s">
        <v>0</v>
      </c>
      <c r="B5" s="349"/>
      <c r="C5" s="349"/>
      <c r="D5" s="349"/>
      <c r="E5" s="349"/>
      <c r="F5" s="349"/>
      <c r="G5" s="349"/>
      <c r="H5" s="349"/>
    </row>
    <row r="7" spans="1:8" ht="16.5" x14ac:dyDescent="0.25">
      <c r="A7" s="2"/>
      <c r="E7" s="3" t="str">
        <f>'[1]Attach 3(JV)'!E7</f>
        <v>To:</v>
      </c>
      <c r="F7" s="4"/>
    </row>
    <row r="8" spans="1:8" ht="32.25" customHeight="1" x14ac:dyDescent="0.25">
      <c r="A8" s="350" t="s">
        <v>149</v>
      </c>
      <c r="B8" s="350"/>
      <c r="C8" s="350"/>
      <c r="D8" s="350"/>
      <c r="E8" s="5" t="str">
        <f>'[1]Attach 3(JV)'!E8</f>
        <v>Contract Services</v>
      </c>
      <c r="F8" s="6"/>
    </row>
    <row r="9" spans="1:8" ht="18" customHeight="1" x14ac:dyDescent="0.25">
      <c r="A9" s="2" t="s">
        <v>1</v>
      </c>
      <c r="B9" s="327"/>
      <c r="C9" s="328"/>
      <c r="D9" s="329"/>
      <c r="E9" s="5" t="str">
        <f>'[1]Attach 3(JV)'!E9</f>
        <v>Power Grid Corporation of India Ltd.,</v>
      </c>
      <c r="F9" s="6"/>
    </row>
    <row r="10" spans="1:8" ht="18" customHeight="1" x14ac:dyDescent="0.25">
      <c r="A10" s="2" t="s">
        <v>2</v>
      </c>
      <c r="B10" s="327"/>
      <c r="C10" s="328"/>
      <c r="D10" s="329"/>
      <c r="E10" s="5" t="str">
        <f>'[1]Attach 3(JV)'!E10</f>
        <v>"Saudamini", Plot No. 2, Sector 29</v>
      </c>
      <c r="F10" s="6"/>
    </row>
    <row r="11" spans="1:8" ht="17.25" customHeight="1" x14ac:dyDescent="0.25">
      <c r="B11" s="327"/>
      <c r="C11" s="328"/>
      <c r="D11" s="329"/>
      <c r="E11" s="5" t="str">
        <f>'[1]Attach 3(JV)'!E11</f>
        <v>Gurgaon (Haryana) - 122001</v>
      </c>
      <c r="F11" s="6"/>
    </row>
    <row r="12" spans="1:8" ht="18" customHeight="1" x14ac:dyDescent="0.25">
      <c r="B12" s="327" t="str">
        <f>'[2]Attach 3(JV)'!B12</f>
        <v/>
      </c>
      <c r="C12" s="328"/>
      <c r="D12" s="329"/>
    </row>
    <row r="14" spans="1:8" x14ac:dyDescent="0.25">
      <c r="A14" s="1" t="s">
        <v>3</v>
      </c>
    </row>
    <row r="16" spans="1:8" ht="96.75" customHeight="1" x14ac:dyDescent="0.25">
      <c r="A16" s="342" t="s">
        <v>4</v>
      </c>
      <c r="B16" s="342"/>
      <c r="C16" s="342"/>
      <c r="D16" s="342"/>
      <c r="E16" s="342"/>
      <c r="F16" s="342"/>
      <c r="G16" s="342"/>
      <c r="H16" s="342"/>
    </row>
    <row r="17" spans="1:13" ht="9.75" customHeight="1" x14ac:dyDescent="0.25"/>
    <row r="18" spans="1:13" ht="17.25" customHeight="1" x14ac:dyDescent="0.25">
      <c r="A18" s="7" t="s">
        <v>5</v>
      </c>
      <c r="B18" s="344" t="s">
        <v>6</v>
      </c>
      <c r="C18" s="345"/>
      <c r="D18" s="345"/>
      <c r="E18" s="345"/>
      <c r="F18" s="346"/>
      <c r="M18" s="8"/>
    </row>
    <row r="19" spans="1:13" ht="17.25" customHeight="1" x14ac:dyDescent="0.25">
      <c r="A19" s="7" t="s">
        <v>5</v>
      </c>
      <c r="B19" s="344" t="s">
        <v>7</v>
      </c>
      <c r="C19" s="345"/>
      <c r="D19" s="345"/>
      <c r="E19" s="345"/>
      <c r="F19" s="346"/>
      <c r="M19" s="8"/>
    </row>
    <row r="20" spans="1:13" ht="16.5" x14ac:dyDescent="0.3">
      <c r="A20" s="9" t="s">
        <v>8</v>
      </c>
      <c r="B20" s="344"/>
      <c r="C20" s="345"/>
      <c r="D20" s="345"/>
      <c r="E20" s="345"/>
      <c r="F20" s="346"/>
      <c r="M20" s="10">
        <f>'[1]Name of Bidder'!F6</f>
        <v>2</v>
      </c>
    </row>
    <row r="21" spans="1:13" ht="16.5" x14ac:dyDescent="0.3">
      <c r="A21" s="9" t="s">
        <v>9</v>
      </c>
      <c r="B21" s="344"/>
      <c r="C21" s="345"/>
      <c r="D21" s="345"/>
      <c r="E21" s="345"/>
      <c r="F21" s="346"/>
      <c r="M21" s="10" t="str">
        <f>'[1]Name of Bidder'!F8</f>
        <v>2 or more</v>
      </c>
    </row>
    <row r="22" spans="1:13" ht="17.25" customHeight="1" x14ac:dyDescent="0.25">
      <c r="A22" s="9" t="s">
        <v>10</v>
      </c>
      <c r="B22" s="344"/>
      <c r="C22" s="345"/>
      <c r="D22" s="345"/>
      <c r="E22" s="345"/>
      <c r="F22" s="346"/>
      <c r="I22" s="11"/>
    </row>
    <row r="23" spans="1:13" ht="15.75" customHeight="1" x14ac:dyDescent="0.25">
      <c r="B23" s="12" t="s">
        <v>11</v>
      </c>
    </row>
    <row r="24" spans="1:13" ht="15.75" customHeight="1" x14ac:dyDescent="0.25">
      <c r="A24" s="13"/>
    </row>
    <row r="25" spans="1:13" ht="25.5" customHeight="1" x14ac:dyDescent="0.25">
      <c r="A25" s="236" t="s">
        <v>12</v>
      </c>
      <c r="B25" s="236"/>
      <c r="C25" s="236"/>
      <c r="D25" s="236"/>
      <c r="E25" s="236"/>
      <c r="F25" s="236"/>
      <c r="G25" s="236"/>
      <c r="H25" s="236"/>
    </row>
    <row r="26" spans="1:13" ht="8.25" customHeight="1" x14ac:dyDescent="0.25">
      <c r="A26" s="14"/>
      <c r="B26" s="14"/>
      <c r="C26" s="14"/>
      <c r="D26" s="14"/>
      <c r="E26" s="14"/>
      <c r="F26" s="14"/>
      <c r="G26" s="14"/>
      <c r="H26" s="14"/>
    </row>
    <row r="27" spans="1:13" ht="33" customHeight="1" x14ac:dyDescent="0.25">
      <c r="A27" s="342" t="s">
        <v>13</v>
      </c>
      <c r="B27" s="342"/>
      <c r="C27" s="342"/>
      <c r="D27" s="342"/>
      <c r="E27" s="342"/>
      <c r="F27" s="342"/>
      <c r="G27" s="342"/>
      <c r="H27" s="342"/>
      <c r="I27" s="11"/>
    </row>
    <row r="28" spans="1:13" ht="26.25" customHeight="1" x14ac:dyDescent="0.25">
      <c r="A28" s="15" t="s">
        <v>14</v>
      </c>
      <c r="B28" s="342" t="s">
        <v>15</v>
      </c>
      <c r="C28" s="342"/>
      <c r="D28" s="342"/>
      <c r="E28" s="342"/>
      <c r="F28" s="342"/>
      <c r="G28" s="342"/>
      <c r="H28" s="342"/>
      <c r="I28" s="11"/>
    </row>
    <row r="29" spans="1:13" ht="26.25" customHeight="1" x14ac:dyDescent="0.25">
      <c r="A29" s="16" t="s">
        <v>16</v>
      </c>
      <c r="B29" s="353" t="s">
        <v>17</v>
      </c>
      <c r="C29" s="353"/>
      <c r="D29" s="353"/>
      <c r="E29" s="353"/>
      <c r="F29" s="353"/>
      <c r="G29" s="353"/>
      <c r="H29" s="353"/>
    </row>
    <row r="30" spans="1:13" ht="26.25" customHeight="1" x14ac:dyDescent="0.25">
      <c r="A30" s="16" t="s">
        <v>18</v>
      </c>
      <c r="B30" s="353" t="s">
        <v>19</v>
      </c>
      <c r="C30" s="353"/>
      <c r="D30" s="353"/>
      <c r="E30" s="353"/>
      <c r="F30" s="353"/>
      <c r="G30" s="353"/>
      <c r="H30" s="353"/>
    </row>
    <row r="31" spans="1:13" ht="41.25" customHeight="1" x14ac:dyDescent="0.25">
      <c r="A31" s="16" t="s">
        <v>20</v>
      </c>
      <c r="B31" s="353" t="s">
        <v>21</v>
      </c>
      <c r="C31" s="353"/>
      <c r="D31" s="353"/>
      <c r="E31" s="353"/>
      <c r="F31" s="353"/>
      <c r="G31" s="353"/>
      <c r="H31" s="353"/>
    </row>
    <row r="32" spans="1:13" ht="9.75" customHeight="1" x14ac:dyDescent="0.25">
      <c r="A32" s="16"/>
      <c r="B32" s="11"/>
      <c r="C32" s="11"/>
      <c r="D32" s="11"/>
      <c r="E32" s="11"/>
      <c r="F32" s="11"/>
      <c r="G32" s="11"/>
      <c r="H32" s="11"/>
      <c r="I32" s="11"/>
    </row>
    <row r="33" spans="1:9" ht="25.5" customHeight="1" x14ac:dyDescent="0.25">
      <c r="A33" s="15" t="s">
        <v>22</v>
      </c>
      <c r="B33" s="364" t="s">
        <v>23</v>
      </c>
      <c r="C33" s="364"/>
      <c r="D33" s="364"/>
      <c r="E33" s="364"/>
      <c r="F33" s="364"/>
      <c r="G33" s="364"/>
      <c r="H33" s="364"/>
      <c r="I33" s="11"/>
    </row>
    <row r="34" spans="1:9" ht="24.75" customHeight="1" x14ac:dyDescent="0.25">
      <c r="A34" s="16" t="s">
        <v>16</v>
      </c>
      <c r="B34" s="342" t="s">
        <v>24</v>
      </c>
      <c r="C34" s="342"/>
      <c r="D34" s="342"/>
      <c r="E34" s="342"/>
      <c r="F34" s="342"/>
      <c r="G34" s="342"/>
      <c r="H34" s="342"/>
      <c r="I34" s="11"/>
    </row>
    <row r="35" spans="1:9" ht="24.75" customHeight="1" x14ac:dyDescent="0.25">
      <c r="A35" s="16" t="s">
        <v>18</v>
      </c>
      <c r="B35" s="342" t="s">
        <v>25</v>
      </c>
      <c r="C35" s="342"/>
      <c r="D35" s="342"/>
      <c r="E35" s="342"/>
      <c r="F35" s="342"/>
      <c r="G35" s="342"/>
      <c r="H35" s="342"/>
      <c r="I35" s="11"/>
    </row>
    <row r="36" spans="1:9" ht="12" customHeight="1" x14ac:dyDescent="0.25">
      <c r="A36" s="11"/>
      <c r="B36" s="11"/>
      <c r="C36" s="11"/>
      <c r="D36" s="11"/>
      <c r="E36" s="11"/>
      <c r="F36" s="11"/>
      <c r="G36" s="11"/>
      <c r="H36" s="11"/>
      <c r="I36" s="11"/>
    </row>
    <row r="37" spans="1:9" s="19" customFormat="1" ht="24.75" customHeight="1" x14ac:dyDescent="0.3">
      <c r="A37" s="17"/>
      <c r="B37" s="365" t="s">
        <v>26</v>
      </c>
      <c r="C37" s="365"/>
      <c r="D37" s="365"/>
      <c r="E37" s="365"/>
      <c r="F37" s="365"/>
      <c r="G37" s="365"/>
      <c r="H37" s="365"/>
      <c r="I37" s="18"/>
    </row>
    <row r="38" spans="1:9" ht="24" customHeight="1" x14ac:dyDescent="0.25">
      <c r="A38" s="11"/>
      <c r="B38" s="364" t="s">
        <v>27</v>
      </c>
      <c r="C38" s="364"/>
      <c r="D38" s="364"/>
      <c r="E38" s="364"/>
      <c r="F38" s="364"/>
      <c r="G38" s="364"/>
      <c r="H38" s="364"/>
      <c r="I38" s="11"/>
    </row>
    <row r="39" spans="1:9" ht="54" customHeight="1" x14ac:dyDescent="0.25">
      <c r="A39" s="11"/>
      <c r="B39" s="342" t="s">
        <v>28</v>
      </c>
      <c r="C39" s="342"/>
      <c r="D39" s="342"/>
      <c r="E39" s="342"/>
      <c r="F39" s="342"/>
      <c r="G39" s="342"/>
      <c r="H39" s="342"/>
      <c r="I39" s="11"/>
    </row>
    <row r="40" spans="1:9" ht="15.75" customHeight="1" x14ac:dyDescent="0.3">
      <c r="A40" s="354" t="s">
        <v>29</v>
      </c>
      <c r="B40" s="330" t="s">
        <v>30</v>
      </c>
      <c r="C40" s="332"/>
      <c r="D40" s="230" t="s">
        <v>157</v>
      </c>
      <c r="E40" s="363" t="s">
        <v>158</v>
      </c>
      <c r="F40" s="363"/>
      <c r="G40" s="363"/>
      <c r="H40" s="363"/>
    </row>
    <row r="41" spans="1:9" ht="19.5" customHeight="1" x14ac:dyDescent="0.25">
      <c r="A41" s="355"/>
      <c r="B41" s="357"/>
      <c r="C41" s="358"/>
      <c r="D41" s="230"/>
      <c r="E41" s="230" t="s">
        <v>159</v>
      </c>
      <c r="F41" s="230"/>
      <c r="G41" s="230" t="s">
        <v>159</v>
      </c>
      <c r="H41" s="230"/>
      <c r="I41" s="11"/>
    </row>
    <row r="42" spans="1:9" ht="20.25" customHeight="1" x14ac:dyDescent="0.25">
      <c r="A42" s="356"/>
      <c r="B42" s="359"/>
      <c r="C42" s="360"/>
      <c r="D42" s="230"/>
      <c r="E42" s="230"/>
      <c r="F42" s="230"/>
      <c r="G42" s="230"/>
      <c r="H42" s="230"/>
      <c r="I42" s="11"/>
    </row>
    <row r="43" spans="1:9" ht="30.75" customHeight="1" x14ac:dyDescent="0.25">
      <c r="A43" s="20">
        <v>1</v>
      </c>
      <c r="B43" s="228" t="s">
        <v>31</v>
      </c>
      <c r="C43" s="228"/>
      <c r="D43" s="22"/>
      <c r="E43" s="327"/>
      <c r="F43" s="329"/>
      <c r="G43" s="327"/>
      <c r="H43" s="329"/>
      <c r="I43" s="11"/>
    </row>
    <row r="44" spans="1:9" ht="15.75" customHeight="1" x14ac:dyDescent="0.25">
      <c r="A44" s="366">
        <v>2</v>
      </c>
      <c r="B44" s="369" t="s">
        <v>32</v>
      </c>
      <c r="C44" s="326"/>
      <c r="D44" s="22"/>
      <c r="E44" s="327"/>
      <c r="F44" s="329"/>
      <c r="G44" s="327"/>
      <c r="H44" s="329"/>
      <c r="I44" s="11"/>
    </row>
    <row r="45" spans="1:9" ht="15.75" customHeight="1" x14ac:dyDescent="0.25">
      <c r="A45" s="367"/>
      <c r="B45" s="370"/>
      <c r="C45" s="371"/>
      <c r="D45" s="22"/>
      <c r="E45" s="327"/>
      <c r="F45" s="329"/>
      <c r="G45" s="327"/>
      <c r="H45" s="329"/>
      <c r="I45" s="11"/>
    </row>
    <row r="46" spans="1:9" ht="15.75" customHeight="1" x14ac:dyDescent="0.25">
      <c r="A46" s="368"/>
      <c r="B46" s="372"/>
      <c r="C46" s="373"/>
      <c r="D46" s="22"/>
      <c r="E46" s="327"/>
      <c r="F46" s="329"/>
      <c r="G46" s="327"/>
      <c r="H46" s="329"/>
      <c r="I46" s="11"/>
    </row>
    <row r="47" spans="1:9" ht="18.75" customHeight="1" x14ac:dyDescent="0.25">
      <c r="A47" s="20">
        <v>3</v>
      </c>
      <c r="B47" s="228" t="s">
        <v>33</v>
      </c>
      <c r="C47" s="228"/>
      <c r="D47" s="22"/>
      <c r="E47" s="327"/>
      <c r="F47" s="329"/>
      <c r="G47" s="327"/>
      <c r="H47" s="329"/>
      <c r="I47" s="11"/>
    </row>
    <row r="48" spans="1:9" ht="20.25" customHeight="1" x14ac:dyDescent="0.25">
      <c r="A48" s="20">
        <v>4</v>
      </c>
      <c r="B48" s="228" t="s">
        <v>34</v>
      </c>
      <c r="C48" s="228"/>
      <c r="D48" s="22"/>
      <c r="E48" s="374"/>
      <c r="F48" s="374"/>
      <c r="G48" s="374"/>
      <c r="H48" s="374"/>
      <c r="I48" s="11"/>
    </row>
    <row r="49" spans="1:9" ht="19.5" customHeight="1" x14ac:dyDescent="0.25">
      <c r="A49" s="23">
        <v>5</v>
      </c>
      <c r="B49" s="228" t="s">
        <v>35</v>
      </c>
      <c r="C49" s="228"/>
      <c r="D49" s="22"/>
      <c r="E49" s="374"/>
      <c r="F49" s="374"/>
      <c r="G49" s="374"/>
      <c r="H49" s="374"/>
    </row>
    <row r="50" spans="1:9" ht="51.75" customHeight="1" x14ac:dyDescent="0.25">
      <c r="A50" s="20">
        <v>6</v>
      </c>
      <c r="B50" s="228" t="s">
        <v>36</v>
      </c>
      <c r="C50" s="228"/>
      <c r="D50" s="22"/>
      <c r="E50" s="374"/>
      <c r="F50" s="374"/>
      <c r="G50" s="374"/>
      <c r="H50" s="374"/>
      <c r="I50" s="11"/>
    </row>
    <row r="51" spans="1:9" ht="49.5" customHeight="1" x14ac:dyDescent="0.25">
      <c r="A51" s="20">
        <v>7</v>
      </c>
      <c r="B51" s="228" t="s">
        <v>37</v>
      </c>
      <c r="C51" s="228"/>
      <c r="D51" s="22"/>
      <c r="E51" s="374"/>
      <c r="F51" s="374"/>
      <c r="G51" s="374"/>
      <c r="H51" s="374"/>
      <c r="I51" s="11"/>
    </row>
    <row r="52" spans="1:9" ht="18" customHeight="1" x14ac:dyDescent="0.25">
      <c r="A52" s="20">
        <v>8</v>
      </c>
      <c r="B52" s="228" t="s">
        <v>38</v>
      </c>
      <c r="C52" s="228"/>
      <c r="D52" s="22"/>
      <c r="E52" s="374"/>
      <c r="F52" s="374"/>
      <c r="G52" s="374"/>
      <c r="H52" s="374"/>
      <c r="I52" s="11"/>
    </row>
    <row r="53" spans="1:9" ht="18" customHeight="1" x14ac:dyDescent="0.25">
      <c r="A53" s="24"/>
      <c r="B53" s="25" t="s">
        <v>39</v>
      </c>
      <c r="C53" s="26"/>
      <c r="D53" s="22"/>
      <c r="E53" s="374"/>
      <c r="F53" s="374"/>
      <c r="G53" s="374"/>
      <c r="H53" s="374"/>
      <c r="I53" s="11"/>
    </row>
    <row r="54" spans="1:9" ht="18" customHeight="1" x14ac:dyDescent="0.25">
      <c r="A54" s="24"/>
      <c r="B54" s="25" t="s">
        <v>40</v>
      </c>
      <c r="C54" s="26"/>
      <c r="D54" s="22"/>
      <c r="E54" s="374"/>
      <c r="F54" s="374"/>
      <c r="G54" s="374"/>
      <c r="H54" s="374"/>
      <c r="I54" s="11"/>
    </row>
    <row r="55" spans="1:9" ht="18" customHeight="1" x14ac:dyDescent="0.25">
      <c r="A55" s="27"/>
      <c r="B55" s="25" t="s">
        <v>41</v>
      </c>
      <c r="C55" s="28"/>
      <c r="D55" s="22"/>
      <c r="E55" s="374"/>
      <c r="F55" s="374"/>
      <c r="G55" s="374"/>
      <c r="H55" s="374"/>
    </row>
    <row r="56" spans="1:9" ht="13.5" customHeight="1" x14ac:dyDescent="0.25">
      <c r="A56" s="11"/>
      <c r="B56" s="11"/>
      <c r="C56" s="11"/>
      <c r="D56" s="11"/>
      <c r="E56" s="11"/>
      <c r="F56" s="11"/>
      <c r="G56" s="11"/>
      <c r="H56" s="11"/>
      <c r="I56" s="11"/>
    </row>
    <row r="57" spans="1:9" ht="20.25" customHeight="1" x14ac:dyDescent="0.25">
      <c r="A57" s="29">
        <v>1</v>
      </c>
      <c r="B57" s="378" t="s">
        <v>42</v>
      </c>
      <c r="C57" s="378"/>
      <c r="D57" s="378"/>
      <c r="E57" s="378"/>
      <c r="F57" s="378"/>
      <c r="G57" s="378"/>
      <c r="H57" s="378"/>
      <c r="I57" s="11"/>
    </row>
    <row r="58" spans="1:9" ht="9.75" customHeight="1" x14ac:dyDescent="0.25">
      <c r="A58" s="11"/>
      <c r="B58" s="11"/>
      <c r="C58" s="11"/>
      <c r="D58" s="11"/>
      <c r="E58" s="11"/>
      <c r="F58" s="11"/>
      <c r="G58" s="11"/>
      <c r="H58" s="11"/>
      <c r="I58" s="11"/>
    </row>
    <row r="59" spans="1:9" ht="26.25" customHeight="1" x14ac:dyDescent="0.25">
      <c r="A59" s="30"/>
      <c r="B59" s="365" t="s">
        <v>43</v>
      </c>
      <c r="C59" s="365"/>
      <c r="D59" s="365"/>
      <c r="E59" s="365"/>
      <c r="F59" s="365"/>
      <c r="G59" s="365"/>
      <c r="H59" s="365"/>
      <c r="I59" s="11"/>
    </row>
    <row r="60" spans="1:9" ht="130.69999999999999" customHeight="1" x14ac:dyDescent="0.25">
      <c r="A60" s="149">
        <v>1.1000000000000001</v>
      </c>
      <c r="B60" s="375" t="s">
        <v>219</v>
      </c>
      <c r="C60" s="375"/>
      <c r="D60" s="375"/>
      <c r="E60" s="375"/>
      <c r="F60" s="375"/>
      <c r="G60" s="375"/>
      <c r="H60" s="375"/>
      <c r="I60" s="11"/>
    </row>
    <row r="61" spans="1:9" ht="25.5" hidden="1" customHeight="1" x14ac:dyDescent="0.25">
      <c r="A61" s="31" t="s">
        <v>44</v>
      </c>
      <c r="B61" s="379" t="s">
        <v>45</v>
      </c>
      <c r="C61" s="379"/>
      <c r="D61" s="379"/>
      <c r="E61" s="379"/>
      <c r="F61" s="379"/>
      <c r="G61" s="379"/>
      <c r="H61" s="379"/>
      <c r="I61" s="11"/>
    </row>
    <row r="62" spans="1:9" ht="174" hidden="1" customHeight="1" x14ac:dyDescent="0.25">
      <c r="A62" s="31" t="s">
        <v>46</v>
      </c>
      <c r="B62" s="380" t="s">
        <v>231</v>
      </c>
      <c r="C62" s="380"/>
      <c r="D62" s="380"/>
      <c r="E62" s="380"/>
      <c r="F62" s="380"/>
      <c r="G62" s="380"/>
      <c r="H62" s="380"/>
      <c r="I62" s="11"/>
    </row>
    <row r="63" spans="1:9" ht="273.75" hidden="1" customHeight="1" x14ac:dyDescent="0.25">
      <c r="A63" s="31" t="s">
        <v>47</v>
      </c>
      <c r="B63" s="381" t="s">
        <v>150</v>
      </c>
      <c r="C63" s="382"/>
      <c r="D63" s="382"/>
      <c r="E63" s="382"/>
      <c r="F63" s="382"/>
      <c r="G63" s="382"/>
      <c r="H63" s="382"/>
      <c r="I63" s="382"/>
    </row>
    <row r="64" spans="1:9" ht="23.25" hidden="1" customHeight="1" x14ac:dyDescent="0.25">
      <c r="A64" s="32"/>
      <c r="B64" s="33"/>
      <c r="C64" s="34"/>
      <c r="D64" s="34" t="s">
        <v>48</v>
      </c>
      <c r="E64" s="34"/>
      <c r="F64" s="34"/>
      <c r="G64" s="34"/>
      <c r="H64" s="35"/>
      <c r="I64" s="11"/>
    </row>
    <row r="65" spans="1:24" ht="320.45" customHeight="1" x14ac:dyDescent="0.25">
      <c r="A65" s="150">
        <v>1.2</v>
      </c>
      <c r="B65" s="375" t="s">
        <v>221</v>
      </c>
      <c r="C65" s="375"/>
      <c r="D65" s="375"/>
      <c r="E65" s="375"/>
      <c r="F65" s="375"/>
      <c r="G65" s="375"/>
      <c r="H65" s="375"/>
      <c r="I65" s="213"/>
    </row>
    <row r="66" spans="1:24" ht="15" hidden="1" customHeight="1" x14ac:dyDescent="0.25">
      <c r="A66" s="32"/>
      <c r="B66" s="36"/>
      <c r="C66" s="37"/>
      <c r="D66" s="37" t="s">
        <v>48</v>
      </c>
      <c r="E66" s="37"/>
      <c r="F66" s="37"/>
      <c r="G66" s="37"/>
      <c r="H66" s="38"/>
      <c r="I66" s="11"/>
    </row>
    <row r="67" spans="1:24" ht="352.5" customHeight="1" x14ac:dyDescent="0.25">
      <c r="A67" s="150">
        <v>1.3</v>
      </c>
      <c r="B67" s="375" t="s">
        <v>220</v>
      </c>
      <c r="C67" s="375"/>
      <c r="D67" s="375"/>
      <c r="E67" s="375"/>
      <c r="F67" s="375"/>
      <c r="G67" s="375"/>
      <c r="H67" s="375"/>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375" t="s">
        <v>222</v>
      </c>
      <c r="C69" s="375"/>
      <c r="D69" s="375"/>
      <c r="E69" s="375"/>
      <c r="F69" s="375"/>
      <c r="G69" s="375"/>
      <c r="H69" s="375"/>
      <c r="I69" s="212"/>
    </row>
    <row r="70" spans="1:24" ht="288" customHeight="1" x14ac:dyDescent="0.25">
      <c r="A70" s="32"/>
      <c r="B70" s="375" t="s">
        <v>223</v>
      </c>
      <c r="C70" s="375"/>
      <c r="D70" s="375"/>
      <c r="E70" s="375"/>
      <c r="F70" s="375"/>
      <c r="G70" s="375"/>
      <c r="H70" s="375"/>
      <c r="I70" s="11"/>
    </row>
    <row r="71" spans="1:24" ht="9" customHeight="1" x14ac:dyDescent="0.25">
      <c r="A71" s="39"/>
      <c r="B71" s="376"/>
      <c r="C71" s="377"/>
      <c r="D71" s="377"/>
      <c r="E71" s="377"/>
      <c r="F71" s="377"/>
      <c r="G71" s="377"/>
      <c r="H71" s="377"/>
      <c r="I71" s="11"/>
    </row>
    <row r="72" spans="1:24" ht="8.25" customHeight="1" x14ac:dyDescent="0.25">
      <c r="A72" s="39"/>
      <c r="B72" s="40"/>
      <c r="C72" s="41"/>
      <c r="D72" s="41"/>
      <c r="E72" s="41"/>
      <c r="F72" s="41"/>
      <c r="G72" s="41"/>
      <c r="H72" s="41"/>
      <c r="I72" s="11"/>
    </row>
    <row r="73" spans="1:24" ht="70.5" customHeight="1" x14ac:dyDescent="0.25">
      <c r="A73" s="42"/>
      <c r="B73" s="342" t="s">
        <v>49</v>
      </c>
      <c r="C73" s="342"/>
      <c r="D73" s="342"/>
      <c r="E73" s="342"/>
      <c r="F73" s="342"/>
      <c r="G73" s="342"/>
      <c r="H73" s="342"/>
      <c r="I73" s="11"/>
    </row>
    <row r="74" spans="1:24" ht="72.75" customHeight="1" x14ac:dyDescent="0.25">
      <c r="B74" s="342" t="s">
        <v>50</v>
      </c>
      <c r="C74" s="342"/>
      <c r="D74" s="342"/>
      <c r="E74" s="342"/>
      <c r="F74" s="342"/>
      <c r="G74" s="342"/>
      <c r="H74" s="342"/>
    </row>
    <row r="75" spans="1:24" ht="21" customHeight="1" x14ac:dyDescent="0.25">
      <c r="B75" s="387" t="s">
        <v>51</v>
      </c>
      <c r="C75" s="387"/>
      <c r="D75" s="43"/>
      <c r="E75" s="43"/>
      <c r="F75" s="43"/>
      <c r="G75" s="43"/>
      <c r="H75" s="43"/>
    </row>
    <row r="76" spans="1:24" ht="51.75" customHeight="1" x14ac:dyDescent="0.25">
      <c r="A76" s="11"/>
      <c r="B76" s="220" t="s">
        <v>171</v>
      </c>
      <c r="C76" s="220"/>
      <c r="D76" s="220"/>
      <c r="E76" s="220"/>
      <c r="F76" s="220"/>
      <c r="G76" s="220"/>
      <c r="H76" s="220"/>
      <c r="I76" s="11"/>
    </row>
    <row r="77" spans="1:24" ht="15.75" customHeight="1" x14ac:dyDescent="0.25">
      <c r="A77" s="11"/>
      <c r="B77" s="44"/>
      <c r="C77" s="45"/>
      <c r="D77" s="45"/>
      <c r="E77" s="45"/>
      <c r="F77" s="45"/>
      <c r="G77" s="45"/>
      <c r="H77" s="45"/>
      <c r="I77" s="11"/>
    </row>
    <row r="78" spans="1:24" ht="38.25" customHeight="1" x14ac:dyDescent="0.25">
      <c r="A78" s="46"/>
      <c r="B78" s="221" t="s">
        <v>172</v>
      </c>
      <c r="C78" s="221"/>
      <c r="D78" s="388"/>
      <c r="E78" s="389"/>
      <c r="F78" s="390"/>
      <c r="G78" s="391"/>
      <c r="H78" s="390"/>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92"/>
      <c r="C79" s="392"/>
      <c r="D79" s="393"/>
      <c r="E79" s="394"/>
      <c r="F79" s="395"/>
      <c r="G79" s="396"/>
      <c r="H79" s="395"/>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23" t="s">
        <v>52</v>
      </c>
      <c r="C80" s="223"/>
      <c r="D80" s="383"/>
      <c r="E80" s="384"/>
      <c r="F80" s="385"/>
      <c r="G80" s="386"/>
      <c r="H80" s="385"/>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23" t="s">
        <v>53</v>
      </c>
      <c r="C82" s="223"/>
      <c r="D82" s="383"/>
      <c r="E82" s="384"/>
      <c r="F82" s="385"/>
      <c r="G82" s="386"/>
      <c r="H82" s="385"/>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39">
        <v>3</v>
      </c>
      <c r="B84" s="241" t="s">
        <v>164</v>
      </c>
      <c r="C84" s="241"/>
      <c r="D84" s="397"/>
      <c r="E84" s="399"/>
      <c r="F84" s="400"/>
      <c r="G84" s="401"/>
      <c r="H84" s="400"/>
      <c r="I84" s="5"/>
      <c r="J84" s="5"/>
      <c r="K84" s="5"/>
      <c r="L84" s="5"/>
      <c r="M84" s="5"/>
      <c r="N84" s="5"/>
      <c r="O84" s="5"/>
      <c r="P84" s="5"/>
      <c r="Q84" s="5"/>
      <c r="R84" s="5"/>
      <c r="S84" s="5"/>
      <c r="T84" s="5"/>
      <c r="U84" s="5"/>
      <c r="V84" s="5"/>
      <c r="W84" s="5"/>
      <c r="X84" s="5"/>
    </row>
    <row r="85" spans="1:24" ht="21" customHeight="1" x14ac:dyDescent="0.25">
      <c r="A85" s="240"/>
      <c r="B85" s="236"/>
      <c r="C85" s="236"/>
      <c r="D85" s="398"/>
      <c r="E85" s="402"/>
      <c r="F85" s="403"/>
      <c r="G85" s="404"/>
      <c r="H85" s="403"/>
      <c r="I85" s="5"/>
      <c r="J85" s="5"/>
      <c r="K85" s="5"/>
      <c r="L85" s="5"/>
      <c r="M85" s="5"/>
      <c r="N85" s="5"/>
      <c r="O85" s="5"/>
      <c r="P85" s="5"/>
      <c r="Q85" s="5"/>
      <c r="R85" s="5"/>
      <c r="S85" s="5"/>
      <c r="T85" s="5"/>
      <c r="U85" s="5"/>
      <c r="V85" s="5"/>
      <c r="W85" s="5"/>
      <c r="X85" s="5"/>
    </row>
    <row r="86" spans="1:24" ht="20.25" customHeight="1" x14ac:dyDescent="0.25">
      <c r="A86" s="240"/>
      <c r="B86" s="236"/>
      <c r="C86" s="236"/>
      <c r="D86" s="398"/>
      <c r="E86" s="402"/>
      <c r="F86" s="403"/>
      <c r="G86" s="404"/>
      <c r="H86" s="403"/>
      <c r="I86" s="5"/>
      <c r="J86" s="5"/>
      <c r="K86" s="5"/>
      <c r="L86" s="5"/>
      <c r="M86" s="5"/>
      <c r="N86" s="5"/>
      <c r="O86" s="5"/>
      <c r="P86" s="5"/>
      <c r="Q86" s="5"/>
      <c r="R86" s="5"/>
      <c r="S86" s="5"/>
      <c r="T86" s="5"/>
      <c r="U86" s="5"/>
      <c r="V86" s="5"/>
      <c r="W86" s="5"/>
      <c r="X86" s="5"/>
    </row>
    <row r="87" spans="1:24" ht="21" customHeight="1" x14ac:dyDescent="0.25">
      <c r="A87" s="240"/>
      <c r="B87" s="236"/>
      <c r="C87" s="236"/>
      <c r="D87" s="398"/>
      <c r="E87" s="402"/>
      <c r="F87" s="403"/>
      <c r="G87" s="404"/>
      <c r="H87" s="403"/>
      <c r="I87" s="5"/>
      <c r="J87" s="5"/>
      <c r="K87" s="5"/>
      <c r="L87" s="5"/>
      <c r="M87" s="5"/>
      <c r="N87" s="5"/>
      <c r="O87" s="5"/>
      <c r="P87" s="5"/>
      <c r="Q87" s="5"/>
      <c r="R87" s="5"/>
      <c r="S87" s="5"/>
      <c r="T87" s="5"/>
      <c r="U87" s="5"/>
      <c r="V87" s="5"/>
      <c r="W87" s="5"/>
      <c r="X87" s="5"/>
    </row>
    <row r="88" spans="1:24" ht="24.95" customHeight="1" x14ac:dyDescent="0.25">
      <c r="A88" s="55"/>
      <c r="D88" s="56" t="s">
        <v>54</v>
      </c>
      <c r="E88" s="411"/>
      <c r="F88" s="412"/>
      <c r="G88" s="413"/>
      <c r="H88" s="412"/>
      <c r="I88" s="5"/>
      <c r="J88" s="5"/>
      <c r="K88" s="5"/>
      <c r="L88" s="5"/>
      <c r="M88" s="5"/>
      <c r="N88" s="5"/>
      <c r="O88" s="5"/>
      <c r="P88" s="5"/>
      <c r="Q88" s="5"/>
      <c r="R88" s="5"/>
      <c r="S88" s="5"/>
      <c r="T88" s="5"/>
      <c r="U88" s="5"/>
      <c r="V88" s="5"/>
      <c r="W88" s="5"/>
      <c r="X88" s="5"/>
    </row>
    <row r="89" spans="1:24" ht="24.95" customHeight="1" x14ac:dyDescent="0.25">
      <c r="A89" s="55"/>
      <c r="D89" s="56" t="s">
        <v>55</v>
      </c>
      <c r="E89" s="411"/>
      <c r="F89" s="412"/>
      <c r="G89" s="413"/>
      <c r="H89" s="412"/>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414"/>
      <c r="F90" s="415"/>
      <c r="G90" s="416"/>
      <c r="H90" s="41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241" t="s">
        <v>224</v>
      </c>
      <c r="C92" s="241"/>
      <c r="D92" s="405"/>
      <c r="E92" s="327"/>
      <c r="F92" s="329"/>
      <c r="G92" s="327"/>
      <c r="H92" s="329"/>
      <c r="I92" s="5"/>
      <c r="J92" s="5"/>
      <c r="K92" s="5"/>
      <c r="L92" s="5"/>
      <c r="M92" s="5"/>
      <c r="N92" s="5"/>
      <c r="O92" s="5"/>
      <c r="P92" s="5"/>
      <c r="Q92" s="5"/>
      <c r="R92" s="5"/>
      <c r="S92" s="5"/>
      <c r="T92" s="5"/>
      <c r="U92" s="5"/>
      <c r="V92" s="5"/>
      <c r="W92" s="5"/>
      <c r="X92" s="5"/>
    </row>
    <row r="93" spans="1:24" ht="36" customHeight="1" x14ac:dyDescent="0.25">
      <c r="A93" s="49"/>
      <c r="B93" s="406" t="s">
        <v>155</v>
      </c>
      <c r="C93" s="407"/>
      <c r="D93" s="408"/>
      <c r="E93" s="409"/>
      <c r="F93" s="409"/>
      <c r="G93" s="410"/>
      <c r="H93" s="410"/>
      <c r="I93" s="60"/>
      <c r="J93" s="5"/>
      <c r="K93" s="5"/>
      <c r="L93" s="5"/>
      <c r="M93" s="5"/>
      <c r="N93" s="5"/>
      <c r="O93" s="5"/>
      <c r="P93" s="5"/>
      <c r="Q93" s="5"/>
      <c r="R93" s="5"/>
      <c r="S93" s="5"/>
      <c r="T93" s="5"/>
      <c r="U93" s="5"/>
      <c r="V93" s="5"/>
      <c r="W93" s="5"/>
      <c r="X93" s="5"/>
    </row>
    <row r="94" spans="1:24" ht="95.45" customHeight="1" x14ac:dyDescent="0.25">
      <c r="A94" s="49"/>
      <c r="B94" s="420" t="s">
        <v>225</v>
      </c>
      <c r="C94" s="351"/>
      <c r="D94" s="421"/>
      <c r="E94" s="327"/>
      <c r="F94" s="329"/>
      <c r="G94" s="327"/>
      <c r="H94" s="329"/>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36" t="s">
        <v>58</v>
      </c>
      <c r="C96" s="236"/>
      <c r="D96" s="237"/>
      <c r="E96" s="327"/>
      <c r="F96" s="329"/>
      <c r="G96" s="327"/>
      <c r="H96" s="329"/>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36" t="s">
        <v>160</v>
      </c>
      <c r="C98" s="236"/>
      <c r="D98" s="237"/>
      <c r="E98" s="327"/>
      <c r="F98" s="329"/>
      <c r="G98" s="327"/>
      <c r="H98" s="329"/>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53" t="s">
        <v>60</v>
      </c>
      <c r="C100" s="353"/>
      <c r="D100" s="417"/>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36" t="s">
        <v>61</v>
      </c>
      <c r="C101" s="236"/>
      <c r="D101" s="237"/>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7" t="s">
        <v>214</v>
      </c>
      <c r="C102" s="236"/>
      <c r="D102" s="237"/>
      <c r="E102" s="418"/>
      <c r="F102" s="419"/>
      <c r="G102" s="418"/>
      <c r="H102" s="419"/>
      <c r="I102" s="5"/>
      <c r="J102" s="5"/>
      <c r="K102" s="5"/>
      <c r="L102" s="5"/>
      <c r="M102" s="5"/>
      <c r="N102" s="5"/>
      <c r="O102" s="5"/>
      <c r="P102" s="5"/>
      <c r="Q102" s="5"/>
      <c r="R102" s="5"/>
      <c r="S102" s="5"/>
      <c r="T102" s="5"/>
      <c r="U102" s="5"/>
      <c r="V102" s="5"/>
      <c r="W102" s="5"/>
      <c r="X102" s="5"/>
    </row>
    <row r="103" spans="1:24" ht="50.25" customHeight="1" x14ac:dyDescent="0.25">
      <c r="A103" s="55"/>
      <c r="B103" s="347"/>
      <c r="C103" s="236"/>
      <c r="D103" s="237"/>
      <c r="E103" s="423"/>
      <c r="F103" s="424"/>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425" t="s">
        <v>170</v>
      </c>
      <c r="F104" s="425"/>
      <c r="G104" s="425" t="s">
        <v>170</v>
      </c>
      <c r="H104" s="425"/>
      <c r="I104" s="5"/>
      <c r="J104" s="5"/>
      <c r="K104" s="5"/>
      <c r="L104" s="5"/>
      <c r="M104" s="5"/>
      <c r="N104" s="5"/>
      <c r="O104" s="5"/>
      <c r="P104" s="5"/>
      <c r="Q104" s="5"/>
      <c r="R104" s="5"/>
      <c r="S104" s="5"/>
      <c r="T104" s="5"/>
      <c r="U104" s="5"/>
      <c r="V104" s="5"/>
      <c r="W104" s="5"/>
      <c r="X104" s="5"/>
    </row>
    <row r="105" spans="1:24" ht="119.25" hidden="1" customHeight="1" x14ac:dyDescent="0.25">
      <c r="A105" s="55"/>
      <c r="B105" s="422" t="s">
        <v>62</v>
      </c>
      <c r="C105" s="422"/>
      <c r="D105" s="422"/>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422" t="s">
        <v>63</v>
      </c>
      <c r="C106" s="422"/>
      <c r="D106" s="422"/>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422" t="s">
        <v>64</v>
      </c>
      <c r="C107" s="422"/>
      <c r="D107" s="422"/>
      <c r="E107" s="222"/>
      <c r="F107" s="222"/>
      <c r="G107" s="222"/>
      <c r="H107" s="222"/>
      <c r="I107" s="5"/>
      <c r="J107" s="5"/>
      <c r="K107" s="5"/>
      <c r="L107" s="5"/>
      <c r="M107" s="5"/>
      <c r="N107" s="5"/>
      <c r="O107" s="5"/>
      <c r="P107" s="5"/>
      <c r="Q107" s="5"/>
      <c r="R107" s="5"/>
      <c r="S107" s="5"/>
      <c r="T107" s="5"/>
      <c r="U107" s="5"/>
      <c r="V107" s="5"/>
      <c r="W107" s="5"/>
      <c r="X107" s="5"/>
    </row>
    <row r="108" spans="1:24" ht="69.75" customHeight="1" x14ac:dyDescent="0.25">
      <c r="A108" s="73"/>
      <c r="B108" s="422" t="s">
        <v>65</v>
      </c>
      <c r="C108" s="422"/>
      <c r="D108" s="422"/>
      <c r="E108" s="222"/>
      <c r="F108" s="222"/>
      <c r="G108" s="222"/>
      <c r="H108" s="222"/>
      <c r="I108" s="5"/>
      <c r="J108" s="5"/>
      <c r="K108" s="5"/>
      <c r="L108" s="5"/>
      <c r="M108" s="5"/>
      <c r="N108" s="5"/>
      <c r="O108" s="5"/>
      <c r="P108" s="5"/>
      <c r="Q108" s="5"/>
      <c r="R108" s="5"/>
      <c r="S108" s="5"/>
      <c r="T108" s="5"/>
      <c r="U108" s="5"/>
      <c r="V108" s="5"/>
      <c r="W108" s="5"/>
      <c r="X108" s="5"/>
    </row>
    <row r="109" spans="1:24" ht="63" customHeight="1" x14ac:dyDescent="0.25">
      <c r="A109" s="73"/>
      <c r="B109" s="422" t="s">
        <v>161</v>
      </c>
      <c r="C109" s="422"/>
      <c r="D109" s="422"/>
      <c r="E109" s="215"/>
      <c r="F109" s="217"/>
      <c r="G109" s="215"/>
      <c r="H109" s="217"/>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361" t="s">
        <v>67</v>
      </c>
      <c r="C111" s="36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20" t="s">
        <v>68</v>
      </c>
      <c r="C112" s="220"/>
      <c r="D112" s="220"/>
      <c r="E112" s="220"/>
      <c r="F112" s="220"/>
      <c r="G112" s="220"/>
      <c r="H112" s="220"/>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21" t="s">
        <v>69</v>
      </c>
      <c r="C114" s="221"/>
      <c r="D114" s="221"/>
      <c r="E114" s="428"/>
      <c r="F114" s="429"/>
      <c r="G114" s="429"/>
      <c r="H114" s="430"/>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23" t="s">
        <v>52</v>
      </c>
      <c r="C115" s="223"/>
      <c r="D115" s="383"/>
      <c r="E115" s="431"/>
      <c r="F115" s="345"/>
      <c r="G115" s="345"/>
      <c r="H115" s="346"/>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23" t="s">
        <v>53</v>
      </c>
      <c r="C117" s="223"/>
      <c r="D117" s="223"/>
      <c r="E117" s="431"/>
      <c r="F117" s="345"/>
      <c r="G117" s="345"/>
      <c r="H117" s="346"/>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39">
        <v>3</v>
      </c>
      <c r="B119" s="241" t="s">
        <v>70</v>
      </c>
      <c r="C119" s="241"/>
      <c r="D119" s="241"/>
      <c r="E119" s="399"/>
      <c r="F119" s="426"/>
      <c r="G119" s="426"/>
      <c r="H119" s="400"/>
      <c r="I119" s="5"/>
      <c r="J119" s="5"/>
      <c r="K119" s="5"/>
      <c r="L119" s="5"/>
      <c r="M119" s="5"/>
      <c r="N119" s="5"/>
      <c r="O119" s="5"/>
      <c r="P119" s="5"/>
      <c r="Q119" s="5"/>
      <c r="R119" s="5"/>
      <c r="S119" s="5"/>
      <c r="T119" s="5"/>
      <c r="U119" s="5"/>
      <c r="V119" s="5"/>
      <c r="W119" s="5"/>
      <c r="X119" s="5"/>
    </row>
    <row r="120" spans="1:24" ht="36.75" hidden="1" customHeight="1" x14ac:dyDescent="0.25">
      <c r="A120" s="240"/>
      <c r="B120" s="236"/>
      <c r="C120" s="236"/>
      <c r="D120" s="236"/>
      <c r="E120" s="402"/>
      <c r="F120" s="427"/>
      <c r="G120" s="427"/>
      <c r="H120" s="403"/>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402"/>
      <c r="F121" s="427"/>
      <c r="G121" s="427"/>
      <c r="H121" s="403"/>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402"/>
      <c r="F122" s="427"/>
      <c r="G122" s="427"/>
      <c r="H122" s="403"/>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337"/>
      <c r="F123" s="338"/>
      <c r="G123" s="338"/>
      <c r="H123" s="339"/>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340" t="s">
        <v>71</v>
      </c>
      <c r="C125" s="241"/>
      <c r="D125" s="241"/>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341" t="s">
        <v>204</v>
      </c>
      <c r="C126" s="342"/>
      <c r="D126" s="343"/>
      <c r="E126" s="344"/>
      <c r="F126" s="345"/>
      <c r="G126" s="345"/>
      <c r="H126" s="346"/>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7" t="s">
        <v>58</v>
      </c>
      <c r="C129" s="236"/>
      <c r="D129" s="236"/>
      <c r="E129" s="344"/>
      <c r="F129" s="345"/>
      <c r="G129" s="345"/>
      <c r="H129" s="346"/>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7" t="s">
        <v>72</v>
      </c>
      <c r="C131" s="236"/>
      <c r="D131" s="236"/>
      <c r="E131" s="344"/>
      <c r="F131" s="345"/>
      <c r="G131" s="345"/>
      <c r="H131" s="346"/>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362" t="s">
        <v>60</v>
      </c>
      <c r="C133" s="353"/>
      <c r="D133" s="353"/>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7" t="s">
        <v>61</v>
      </c>
      <c r="C134" s="236"/>
      <c r="D134" s="236"/>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33" t="s">
        <v>66</v>
      </c>
      <c r="C136" s="223"/>
      <c r="D136" s="223"/>
      <c r="E136" s="327"/>
      <c r="F136" s="329"/>
      <c r="G136" s="327"/>
      <c r="H136" s="329"/>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173</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299" t="s">
        <v>174</v>
      </c>
      <c r="C138" s="299"/>
      <c r="D138" s="299"/>
      <c r="E138" s="299"/>
      <c r="F138" s="299"/>
      <c r="G138" s="299"/>
      <c r="H138" s="299"/>
      <c r="I138" s="299"/>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12" t="s">
        <v>175</v>
      </c>
      <c r="C140" s="242"/>
      <c r="D140" s="242"/>
      <c r="E140" s="313"/>
      <c r="F140" s="320"/>
      <c r="G140" s="321"/>
      <c r="H140" s="321"/>
      <c r="I140" s="322"/>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296" t="s">
        <v>226</v>
      </c>
      <c r="C141" s="289"/>
      <c r="D141" s="289"/>
      <c r="E141" s="290"/>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12" t="s">
        <v>227</v>
      </c>
      <c r="C142" s="242"/>
      <c r="D142" s="242"/>
      <c r="E142" s="313"/>
      <c r="F142" s="314"/>
      <c r="G142" s="301"/>
      <c r="H142" s="301"/>
      <c r="I142" s="302"/>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289" t="s">
        <v>176</v>
      </c>
      <c r="C143" s="289"/>
      <c r="D143" s="289"/>
      <c r="E143" s="290"/>
      <c r="F143" s="314"/>
      <c r="G143" s="301"/>
      <c r="H143" s="301"/>
      <c r="I143" s="302"/>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289" t="s">
        <v>74</v>
      </c>
      <c r="C144" s="289"/>
      <c r="D144" s="289"/>
      <c r="E144" s="290"/>
      <c r="F144" s="289"/>
      <c r="G144" s="289"/>
      <c r="H144" s="289"/>
      <c r="I144" s="290"/>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289" t="s">
        <v>228</v>
      </c>
      <c r="C145" s="289"/>
      <c r="D145" s="289"/>
      <c r="E145" s="290"/>
      <c r="F145" s="314"/>
      <c r="G145" s="301"/>
      <c r="H145" s="301"/>
      <c r="I145" s="302"/>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289" t="s">
        <v>53</v>
      </c>
      <c r="C147" s="289"/>
      <c r="D147" s="289"/>
      <c r="E147" s="289"/>
      <c r="F147" s="314"/>
      <c r="G147" s="301"/>
      <c r="H147" s="301"/>
      <c r="I147" s="302"/>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272" t="s">
        <v>75</v>
      </c>
      <c r="B149" s="311" t="s">
        <v>177</v>
      </c>
      <c r="C149" s="311"/>
      <c r="D149" s="311"/>
      <c r="E149" s="311"/>
      <c r="F149" s="278"/>
      <c r="G149" s="315"/>
      <c r="H149" s="315"/>
      <c r="I149" s="279"/>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273"/>
      <c r="B150" s="250"/>
      <c r="C150" s="250"/>
      <c r="D150" s="250"/>
      <c r="E150" s="250"/>
      <c r="F150" s="281"/>
      <c r="G150" s="316"/>
      <c r="H150" s="316"/>
      <c r="I150" s="282"/>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281"/>
      <c r="G151" s="316"/>
      <c r="H151" s="316"/>
      <c r="I151" s="282"/>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281"/>
      <c r="G152" s="316"/>
      <c r="H152" s="316"/>
      <c r="I152" s="282"/>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307"/>
      <c r="G153" s="308"/>
      <c r="H153" s="308"/>
      <c r="I153" s="309"/>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307"/>
      <c r="G154" s="308"/>
      <c r="H154" s="308"/>
      <c r="I154" s="309"/>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310"/>
      <c r="C155" s="311"/>
      <c r="D155" s="311"/>
      <c r="E155" s="311"/>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12" t="s">
        <v>229</v>
      </c>
      <c r="C156" s="242"/>
      <c r="D156" s="242"/>
      <c r="E156" s="313"/>
      <c r="F156" s="300"/>
      <c r="G156" s="301"/>
      <c r="H156" s="301"/>
      <c r="I156" s="302"/>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268" t="s">
        <v>58</v>
      </c>
      <c r="C158" s="250"/>
      <c r="D158" s="250"/>
      <c r="E158" s="250"/>
      <c r="F158" s="300"/>
      <c r="G158" s="301"/>
      <c r="H158" s="301"/>
      <c r="I158" s="302"/>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254" t="s">
        <v>230</v>
      </c>
      <c r="C160" s="255"/>
      <c r="D160" s="255"/>
      <c r="E160" s="256"/>
      <c r="F160" s="300"/>
      <c r="G160" s="301"/>
      <c r="H160" s="301"/>
      <c r="I160" s="302"/>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254" t="s">
        <v>178</v>
      </c>
      <c r="C162" s="255"/>
      <c r="D162" s="255"/>
      <c r="E162" s="256"/>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294"/>
      <c r="C163" s="295"/>
      <c r="D163" s="295"/>
      <c r="E163" s="295"/>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296" t="s">
        <v>66</v>
      </c>
      <c r="C164" s="289"/>
      <c r="D164" s="289"/>
      <c r="E164" s="289"/>
      <c r="F164" s="252"/>
      <c r="G164" s="253"/>
      <c r="H164" s="252"/>
      <c r="I164" s="25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297" t="s">
        <v>73</v>
      </c>
      <c r="C165" s="298"/>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299" t="s">
        <v>179</v>
      </c>
      <c r="C166" s="299"/>
      <c r="D166" s="299"/>
      <c r="E166" s="299"/>
      <c r="F166" s="299"/>
      <c r="G166" s="299"/>
      <c r="H166" s="299"/>
      <c r="I166" s="299"/>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284" t="s">
        <v>78</v>
      </c>
      <c r="C168" s="284"/>
      <c r="D168" s="284"/>
      <c r="E168" s="285"/>
      <c r="F168" s="286"/>
      <c r="G168" s="287"/>
      <c r="H168" s="288"/>
      <c r="I168" s="287"/>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284" t="s">
        <v>232</v>
      </c>
      <c r="C169" s="284"/>
      <c r="D169" s="284"/>
      <c r="E169" s="285"/>
      <c r="F169" s="286"/>
      <c r="G169" s="287"/>
      <c r="H169" s="288"/>
      <c r="I169" s="287"/>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289" t="s">
        <v>52</v>
      </c>
      <c r="C170" s="289"/>
      <c r="D170" s="289"/>
      <c r="E170" s="290"/>
      <c r="F170" s="291"/>
      <c r="G170" s="292"/>
      <c r="H170" s="293"/>
      <c r="I170" s="29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289" t="s">
        <v>53</v>
      </c>
      <c r="C172" s="289"/>
      <c r="D172" s="289"/>
      <c r="E172" s="290"/>
      <c r="F172" s="291"/>
      <c r="G172" s="292"/>
      <c r="H172" s="293"/>
      <c r="I172" s="29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272">
        <v>3</v>
      </c>
      <c r="B174" s="274" t="e">
        <f>IF([3]Cover!D126 = "Sole Bidder", "Name and Address of the Employer/Utility for whom the Contract was executed by the firm ", " Name and Address of the Employer/Utility for whom the Contract was executed by the firm/Partner of a JV")</f>
        <v>#REF!</v>
      </c>
      <c r="C174" s="275"/>
      <c r="D174" s="275"/>
      <c r="E174" s="276"/>
      <c r="F174" s="278"/>
      <c r="G174" s="279"/>
      <c r="H174" s="280"/>
      <c r="I174" s="279"/>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273"/>
      <c r="B175" s="254"/>
      <c r="C175" s="255"/>
      <c r="D175" s="255"/>
      <c r="E175" s="277"/>
      <c r="F175" s="281"/>
      <c r="G175" s="282"/>
      <c r="H175" s="283"/>
      <c r="I175" s="282"/>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273"/>
      <c r="B176" s="254"/>
      <c r="C176" s="255"/>
      <c r="D176" s="255"/>
      <c r="E176" s="277"/>
      <c r="F176" s="281"/>
      <c r="G176" s="282"/>
      <c r="H176" s="283"/>
      <c r="I176" s="282"/>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273"/>
      <c r="B177" s="254"/>
      <c r="C177" s="255"/>
      <c r="D177" s="255"/>
      <c r="E177" s="277"/>
      <c r="H177" s="283"/>
      <c r="I177" s="282"/>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262"/>
      <c r="G178" s="263"/>
      <c r="H178" s="264"/>
      <c r="I178" s="263"/>
      <c r="J178" s="162"/>
      <c r="K178" s="162"/>
      <c r="L178" s="162"/>
      <c r="M178" s="162"/>
      <c r="N178" s="162"/>
      <c r="O178" s="162"/>
      <c r="P178" s="162"/>
      <c r="Q178" s="281"/>
      <c r="R178" s="282"/>
      <c r="S178" s="162"/>
      <c r="T178" s="162"/>
      <c r="U178" s="162"/>
      <c r="V178" s="162"/>
      <c r="W178" s="162"/>
      <c r="X178" s="162"/>
      <c r="Y178" s="162"/>
    </row>
    <row r="179" spans="1:25" s="163" customFormat="1" ht="24.95" hidden="1" customHeight="1" x14ac:dyDescent="0.25">
      <c r="A179" s="177"/>
      <c r="E179" s="178" t="s">
        <v>55</v>
      </c>
      <c r="F179" s="262"/>
      <c r="G179" s="263"/>
      <c r="H179" s="264"/>
      <c r="I179" s="263"/>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265"/>
      <c r="G180" s="266"/>
      <c r="H180" s="267"/>
      <c r="I180" s="266"/>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268" t="s">
        <v>180</v>
      </c>
      <c r="C182" s="250"/>
      <c r="D182" s="250"/>
      <c r="E182" s="250"/>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269" t="s">
        <v>233</v>
      </c>
      <c r="C183" s="270"/>
      <c r="D183" s="270"/>
      <c r="E183" s="271"/>
      <c r="F183" s="252"/>
      <c r="G183" s="253"/>
      <c r="H183" s="252"/>
      <c r="I183" s="25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250" t="s">
        <v>58</v>
      </c>
      <c r="C186" s="250"/>
      <c r="D186" s="250"/>
      <c r="E186" s="251"/>
      <c r="F186" s="252"/>
      <c r="G186" s="253"/>
      <c r="H186" s="252"/>
      <c r="I186" s="25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254" t="s">
        <v>181</v>
      </c>
      <c r="C188" s="255"/>
      <c r="D188" s="255"/>
      <c r="E188" s="256"/>
      <c r="F188" s="252"/>
      <c r="G188" s="253"/>
      <c r="H188" s="252"/>
      <c r="I188" s="25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257" t="s">
        <v>79</v>
      </c>
      <c r="C190" s="257"/>
      <c r="D190" s="257"/>
      <c r="E190" s="258"/>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250" t="s">
        <v>61</v>
      </c>
      <c r="C191" s="250"/>
      <c r="D191" s="250"/>
      <c r="E191" s="251"/>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259"/>
      <c r="G192" s="260"/>
      <c r="H192" s="259"/>
      <c r="I192" s="261"/>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245"/>
      <c r="G193" s="24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247"/>
      <c r="G194" s="248"/>
      <c r="H194" s="247"/>
      <c r="I194" s="24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33" t="s">
        <v>196</v>
      </c>
      <c r="C195" s="223"/>
      <c r="D195" s="223"/>
      <c r="E195" s="223"/>
      <c r="F195" s="223"/>
      <c r="G195" s="223"/>
      <c r="H195" s="234"/>
      <c r="I195" s="202"/>
    </row>
    <row r="196" spans="1:25" ht="9" customHeight="1" x14ac:dyDescent="0.25">
      <c r="A196" s="203"/>
      <c r="B196" s="303"/>
      <c r="C196" s="303"/>
      <c r="D196" s="303"/>
      <c r="E196" s="303"/>
      <c r="F196" s="303"/>
      <c r="G196" s="303"/>
      <c r="H196" s="303"/>
      <c r="I196" s="303"/>
    </row>
    <row r="197" spans="1:25" ht="61.5" customHeight="1" x14ac:dyDescent="0.25">
      <c r="A197" s="201"/>
      <c r="B197" s="232" t="s">
        <v>197</v>
      </c>
      <c r="C197" s="232"/>
      <c r="D197" s="232"/>
      <c r="E197" s="232"/>
      <c r="F197" s="232"/>
      <c r="G197" s="232"/>
      <c r="H197" s="232"/>
      <c r="I197" s="202"/>
    </row>
    <row r="198" spans="1:25" ht="15.75" customHeight="1" x14ac:dyDescent="0.25">
      <c r="A198" s="304"/>
      <c r="B198" s="305"/>
      <c r="C198" s="305"/>
      <c r="D198" s="305"/>
      <c r="E198" s="305"/>
      <c r="F198" s="305"/>
      <c r="G198" s="305"/>
      <c r="H198" s="305"/>
      <c r="I198" s="306"/>
    </row>
    <row r="199" spans="1:25" ht="82.5" customHeight="1" x14ac:dyDescent="0.25">
      <c r="A199" s="201"/>
      <c r="B199" s="323" t="s">
        <v>210</v>
      </c>
      <c r="C199" s="323"/>
      <c r="D199" s="323"/>
      <c r="E199" s="323"/>
      <c r="F199" s="323"/>
      <c r="G199" s="323"/>
      <c r="H199" s="323"/>
      <c r="I199" s="202"/>
    </row>
    <row r="200" spans="1:25" ht="9" customHeight="1" x14ac:dyDescent="0.25">
      <c r="A200" s="203"/>
      <c r="B200" s="303"/>
      <c r="C200" s="303"/>
      <c r="D200" s="303"/>
      <c r="E200" s="303"/>
      <c r="F200" s="303"/>
      <c r="G200" s="303"/>
      <c r="H200" s="303"/>
      <c r="I200" s="303"/>
    </row>
    <row r="201" spans="1:25" ht="74.25" customHeight="1" x14ac:dyDescent="0.25">
      <c r="A201" s="201"/>
      <c r="B201" s="232" t="s">
        <v>207</v>
      </c>
      <c r="C201" s="232"/>
      <c r="D201" s="232"/>
      <c r="E201" s="232"/>
      <c r="F201" s="232"/>
      <c r="G201" s="232"/>
      <c r="H201" s="232"/>
      <c r="I201" s="202"/>
    </row>
    <row r="202" spans="1:25" s="163" customFormat="1" ht="36.75" customHeight="1" x14ac:dyDescent="0.25">
      <c r="A202" s="181"/>
      <c r="B202" s="242" t="s">
        <v>66</v>
      </c>
      <c r="C202" s="242"/>
      <c r="D202" s="242"/>
      <c r="E202" s="242"/>
      <c r="F202" s="243"/>
      <c r="G202" s="243"/>
      <c r="H202" s="243"/>
      <c r="I202" s="243"/>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182</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299" t="s">
        <v>183</v>
      </c>
      <c r="C344" s="299"/>
      <c r="D344" s="299"/>
      <c r="E344" s="299"/>
      <c r="F344" s="299"/>
      <c r="G344" s="299"/>
      <c r="H344" s="299"/>
      <c r="I344" s="299"/>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12" t="s">
        <v>184</v>
      </c>
      <c r="C346" s="242"/>
      <c r="D346" s="242"/>
      <c r="E346" s="313"/>
      <c r="F346" s="320"/>
      <c r="G346" s="321"/>
      <c r="H346" s="321"/>
      <c r="I346" s="322"/>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12" t="s">
        <v>185</v>
      </c>
      <c r="C347" s="242"/>
      <c r="D347" s="242"/>
      <c r="E347" s="313"/>
      <c r="F347" s="320"/>
      <c r="G347" s="321"/>
      <c r="H347" s="321"/>
      <c r="I347" s="322"/>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296" t="s">
        <v>226</v>
      </c>
      <c r="C348" s="289"/>
      <c r="D348" s="289"/>
      <c r="E348" s="290"/>
      <c r="F348" s="317"/>
      <c r="G348" s="318"/>
      <c r="H348" s="318"/>
      <c r="I348" s="31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12" t="s">
        <v>234</v>
      </c>
      <c r="C349" s="242"/>
      <c r="D349" s="242"/>
      <c r="E349" s="313"/>
      <c r="F349" s="314"/>
      <c r="G349" s="301"/>
      <c r="H349" s="301"/>
      <c r="I349" s="302"/>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289" t="s">
        <v>176</v>
      </c>
      <c r="C350" s="289"/>
      <c r="D350" s="289"/>
      <c r="E350" s="290"/>
      <c r="F350" s="314"/>
      <c r="G350" s="301"/>
      <c r="H350" s="301"/>
      <c r="I350" s="302"/>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289" t="s">
        <v>186</v>
      </c>
      <c r="C351" s="289"/>
      <c r="D351" s="289"/>
      <c r="E351" s="290"/>
      <c r="F351" s="289"/>
      <c r="G351" s="289"/>
      <c r="H351" s="289"/>
      <c r="I351" s="290"/>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289" t="s">
        <v>206</v>
      </c>
      <c r="C352" s="289"/>
      <c r="D352" s="289"/>
      <c r="E352" s="290"/>
      <c r="F352" s="314"/>
      <c r="G352" s="301"/>
      <c r="H352" s="301"/>
      <c r="I352" s="302"/>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289" t="s">
        <v>53</v>
      </c>
      <c r="C354" s="289"/>
      <c r="D354" s="289"/>
      <c r="E354" s="289"/>
      <c r="F354" s="314"/>
      <c r="G354" s="301"/>
      <c r="H354" s="301"/>
      <c r="I354" s="302"/>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272" t="s">
        <v>75</v>
      </c>
      <c r="B356" s="311" t="s">
        <v>177</v>
      </c>
      <c r="C356" s="311"/>
      <c r="D356" s="311"/>
      <c r="E356" s="311"/>
      <c r="F356" s="278"/>
      <c r="G356" s="315"/>
      <c r="H356" s="315"/>
      <c r="I356" s="279"/>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273"/>
      <c r="B357" s="250"/>
      <c r="C357" s="250"/>
      <c r="D357" s="250"/>
      <c r="E357" s="250"/>
      <c r="F357" s="281"/>
      <c r="G357" s="316"/>
      <c r="H357" s="316"/>
      <c r="I357" s="282"/>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281"/>
      <c r="G358" s="316"/>
      <c r="H358" s="316"/>
      <c r="I358" s="282"/>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281"/>
      <c r="G359" s="316"/>
      <c r="H359" s="316"/>
      <c r="I359" s="282"/>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307"/>
      <c r="G360" s="308"/>
      <c r="H360" s="308"/>
      <c r="I360" s="309"/>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307"/>
      <c r="G361" s="308"/>
      <c r="H361" s="308"/>
      <c r="I361" s="309"/>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310"/>
      <c r="C362" s="311"/>
      <c r="D362" s="311"/>
      <c r="E362" s="311"/>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12" t="s">
        <v>229</v>
      </c>
      <c r="C363" s="242"/>
      <c r="D363" s="242"/>
      <c r="E363" s="313"/>
      <c r="F363" s="300"/>
      <c r="G363" s="301"/>
      <c r="H363" s="301"/>
      <c r="I363" s="302"/>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268" t="s">
        <v>58</v>
      </c>
      <c r="C365" s="250"/>
      <c r="D365" s="250"/>
      <c r="E365" s="250"/>
      <c r="F365" s="300"/>
      <c r="G365" s="301"/>
      <c r="H365" s="301"/>
      <c r="I365" s="302"/>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254" t="s">
        <v>235</v>
      </c>
      <c r="C367" s="255"/>
      <c r="D367" s="255"/>
      <c r="E367" s="256"/>
      <c r="F367" s="300"/>
      <c r="G367" s="301"/>
      <c r="H367" s="301"/>
      <c r="I367" s="302"/>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254" t="s">
        <v>178</v>
      </c>
      <c r="C369" s="255"/>
      <c r="D369" s="255"/>
      <c r="E369" s="256"/>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294"/>
      <c r="C370" s="295"/>
      <c r="D370" s="295"/>
      <c r="E370" s="295"/>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296" t="s">
        <v>66</v>
      </c>
      <c r="C371" s="289"/>
      <c r="D371" s="289"/>
      <c r="E371" s="289"/>
      <c r="F371" s="252"/>
      <c r="G371" s="253"/>
      <c r="H371" s="252"/>
      <c r="I371" s="25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297" t="s">
        <v>73</v>
      </c>
      <c r="C372" s="298"/>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299" t="s">
        <v>179</v>
      </c>
      <c r="C373" s="299"/>
      <c r="D373" s="299"/>
      <c r="E373" s="299"/>
      <c r="F373" s="299"/>
      <c r="G373" s="299"/>
      <c r="H373" s="299"/>
      <c r="I373" s="299"/>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284" t="s">
        <v>78</v>
      </c>
      <c r="C375" s="284"/>
      <c r="D375" s="284"/>
      <c r="E375" s="285"/>
      <c r="F375" s="286"/>
      <c r="G375" s="287"/>
      <c r="H375" s="288"/>
      <c r="I375" s="287"/>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284" t="s">
        <v>232</v>
      </c>
      <c r="C376" s="284"/>
      <c r="D376" s="284"/>
      <c r="E376" s="285"/>
      <c r="F376" s="286"/>
      <c r="G376" s="287"/>
      <c r="H376" s="288"/>
      <c r="I376" s="287"/>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289" t="s">
        <v>52</v>
      </c>
      <c r="C377" s="289"/>
      <c r="D377" s="289"/>
      <c r="E377" s="290"/>
      <c r="F377" s="291"/>
      <c r="G377" s="292"/>
      <c r="H377" s="293"/>
      <c r="I377" s="29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289" t="s">
        <v>53</v>
      </c>
      <c r="C379" s="289"/>
      <c r="D379" s="289"/>
      <c r="E379" s="290"/>
      <c r="F379" s="291"/>
      <c r="G379" s="292"/>
      <c r="H379" s="293"/>
      <c r="I379" s="29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272">
        <v>3</v>
      </c>
      <c r="B381" s="274" t="e">
        <f>IF([3]Cover!D331 = "Sole Bidder", "Name and Address of the Employer/Utility for whom the Contract was executed by the firm ", " Name and Address of the Employer/Utility for whom the Contract was executed by the firm/Partner of a JV")</f>
        <v>#REF!</v>
      </c>
      <c r="C381" s="275"/>
      <c r="D381" s="275"/>
      <c r="E381" s="276"/>
      <c r="F381" s="278"/>
      <c r="G381" s="279"/>
      <c r="H381" s="280"/>
      <c r="I381" s="279"/>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273"/>
      <c r="B382" s="254"/>
      <c r="C382" s="255"/>
      <c r="D382" s="255"/>
      <c r="E382" s="277"/>
      <c r="F382" s="281"/>
      <c r="G382" s="282"/>
      <c r="H382" s="283"/>
      <c r="I382" s="282"/>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273"/>
      <c r="B383" s="254"/>
      <c r="C383" s="255"/>
      <c r="D383" s="255"/>
      <c r="E383" s="277"/>
      <c r="F383" s="281"/>
      <c r="G383" s="282"/>
      <c r="H383" s="283"/>
      <c r="I383" s="282"/>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273"/>
      <c r="B384" s="254"/>
      <c r="C384" s="255"/>
      <c r="D384" s="255"/>
      <c r="E384" s="277"/>
      <c r="H384" s="283"/>
      <c r="I384" s="282"/>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262"/>
      <c r="G385" s="263"/>
      <c r="H385" s="264"/>
      <c r="I385" s="263"/>
      <c r="J385" s="162"/>
      <c r="K385" s="162"/>
      <c r="L385" s="162"/>
      <c r="M385" s="162"/>
      <c r="N385" s="162"/>
      <c r="O385" s="162"/>
      <c r="P385" s="162"/>
      <c r="Q385" s="281"/>
      <c r="R385" s="282"/>
      <c r="S385" s="162"/>
      <c r="T385" s="162"/>
      <c r="U385" s="162"/>
      <c r="V385" s="162"/>
      <c r="W385" s="162"/>
      <c r="X385" s="162"/>
      <c r="Y385" s="162"/>
    </row>
    <row r="386" spans="1:25" s="163" customFormat="1" ht="24.95" hidden="1" customHeight="1" x14ac:dyDescent="0.25">
      <c r="A386" s="177"/>
      <c r="E386" s="178" t="s">
        <v>55</v>
      </c>
      <c r="F386" s="262"/>
      <c r="G386" s="263"/>
      <c r="H386" s="264"/>
      <c r="I386" s="263"/>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265"/>
      <c r="G387" s="266"/>
      <c r="H387" s="267"/>
      <c r="I387" s="266"/>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268" t="s">
        <v>180</v>
      </c>
      <c r="C389" s="250"/>
      <c r="D389" s="250"/>
      <c r="E389" s="250"/>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269" t="s">
        <v>233</v>
      </c>
      <c r="C390" s="270"/>
      <c r="D390" s="270"/>
      <c r="E390" s="271"/>
      <c r="F390" s="252"/>
      <c r="G390" s="253"/>
      <c r="H390" s="252"/>
      <c r="I390" s="25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250" t="s">
        <v>58</v>
      </c>
      <c r="C393" s="250"/>
      <c r="D393" s="250"/>
      <c r="E393" s="251"/>
      <c r="F393" s="252"/>
      <c r="G393" s="253"/>
      <c r="H393" s="252"/>
      <c r="I393" s="25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254" t="s">
        <v>181</v>
      </c>
      <c r="C395" s="255"/>
      <c r="D395" s="255"/>
      <c r="E395" s="256"/>
      <c r="F395" s="252"/>
      <c r="G395" s="253"/>
      <c r="H395" s="252"/>
      <c r="I395" s="25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257" t="s">
        <v>79</v>
      </c>
      <c r="C397" s="257"/>
      <c r="D397" s="257"/>
      <c r="E397" s="258"/>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250" t="s">
        <v>61</v>
      </c>
      <c r="C398" s="250"/>
      <c r="D398" s="250"/>
      <c r="E398" s="251"/>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259"/>
      <c r="G399" s="260"/>
      <c r="H399" s="259"/>
      <c r="I399" s="261"/>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245"/>
      <c r="G400" s="24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247"/>
      <c r="G401" s="248"/>
      <c r="H401" s="247"/>
      <c r="I401" s="24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33" t="s">
        <v>198</v>
      </c>
      <c r="C402" s="223"/>
      <c r="D402" s="223"/>
      <c r="E402" s="223"/>
      <c r="F402" s="223"/>
      <c r="G402" s="223"/>
      <c r="H402" s="234"/>
      <c r="I402" s="202"/>
    </row>
    <row r="403" spans="1:25" ht="9" customHeight="1" x14ac:dyDescent="0.25">
      <c r="A403" s="203"/>
      <c r="B403" s="303"/>
      <c r="C403" s="303"/>
      <c r="D403" s="303"/>
      <c r="E403" s="303"/>
      <c r="F403" s="303"/>
      <c r="G403" s="303"/>
      <c r="H403" s="303"/>
      <c r="I403" s="303"/>
    </row>
    <row r="404" spans="1:25" ht="74.25" customHeight="1" x14ac:dyDescent="0.25">
      <c r="A404" s="201"/>
      <c r="B404" s="232" t="s">
        <v>199</v>
      </c>
      <c r="C404" s="232"/>
      <c r="D404" s="232"/>
      <c r="E404" s="232"/>
      <c r="F404" s="232"/>
      <c r="G404" s="232"/>
      <c r="H404" s="232"/>
      <c r="I404" s="202"/>
    </row>
    <row r="405" spans="1:25" ht="15.75" customHeight="1" x14ac:dyDescent="0.25">
      <c r="A405" s="304"/>
      <c r="B405" s="305"/>
      <c r="C405" s="305"/>
      <c r="D405" s="305"/>
      <c r="E405" s="305"/>
      <c r="F405" s="305"/>
      <c r="G405" s="305"/>
      <c r="H405" s="305"/>
      <c r="I405" s="306"/>
    </row>
    <row r="406" spans="1:25" ht="82.5" customHeight="1" x14ac:dyDescent="0.25">
      <c r="A406" s="201"/>
      <c r="B406" s="232" t="s">
        <v>211</v>
      </c>
      <c r="C406" s="232"/>
      <c r="D406" s="232"/>
      <c r="E406" s="232"/>
      <c r="F406" s="232"/>
      <c r="G406" s="232"/>
      <c r="H406" s="232"/>
      <c r="I406" s="202"/>
    </row>
    <row r="407" spans="1:25" ht="9" customHeight="1" x14ac:dyDescent="0.25">
      <c r="A407" s="203"/>
      <c r="B407" s="303"/>
      <c r="C407" s="303"/>
      <c r="D407" s="303"/>
      <c r="E407" s="303"/>
      <c r="F407" s="303"/>
      <c r="G407" s="303"/>
      <c r="H407" s="303"/>
      <c r="I407" s="303"/>
    </row>
    <row r="408" spans="1:25" ht="74.25" customHeight="1" x14ac:dyDescent="0.25">
      <c r="A408" s="201"/>
      <c r="B408" s="232" t="s">
        <v>208</v>
      </c>
      <c r="C408" s="232"/>
      <c r="D408" s="232"/>
      <c r="E408" s="232"/>
      <c r="F408" s="232"/>
      <c r="G408" s="232"/>
      <c r="H408" s="232"/>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268" t="s">
        <v>58</v>
      </c>
      <c r="C410" s="250"/>
      <c r="D410" s="250"/>
      <c r="E410" s="250"/>
      <c r="F410" s="300"/>
      <c r="G410" s="301"/>
      <c r="H410" s="301"/>
      <c r="I410" s="302"/>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254" t="s">
        <v>236</v>
      </c>
      <c r="C412" s="255"/>
      <c r="D412" s="255"/>
      <c r="E412" s="256"/>
      <c r="F412" s="300"/>
      <c r="G412" s="301"/>
      <c r="H412" s="301"/>
      <c r="I412" s="302"/>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268" t="s">
        <v>81</v>
      </c>
      <c r="C413" s="250"/>
      <c r="D413" s="250"/>
      <c r="E413" s="250"/>
      <c r="F413" s="300"/>
      <c r="G413" s="301"/>
      <c r="H413" s="301"/>
      <c r="I413" s="302"/>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254" t="s">
        <v>77</v>
      </c>
      <c r="C414" s="255"/>
      <c r="D414" s="255"/>
      <c r="E414" s="256"/>
      <c r="F414" s="300"/>
      <c r="G414" s="301"/>
      <c r="H414" s="301"/>
      <c r="I414" s="302"/>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254" t="s">
        <v>237</v>
      </c>
      <c r="C416" s="255"/>
      <c r="D416" s="255"/>
      <c r="E416" s="256"/>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294" t="s">
        <v>61</v>
      </c>
      <c r="C417" s="295"/>
      <c r="D417" s="295"/>
      <c r="E417" s="295"/>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296" t="s">
        <v>66</v>
      </c>
      <c r="C419" s="289"/>
      <c r="D419" s="289"/>
      <c r="E419" s="289"/>
      <c r="F419" s="252"/>
      <c r="G419" s="253"/>
      <c r="H419" s="252"/>
      <c r="I419" s="25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297" t="s">
        <v>80</v>
      </c>
      <c r="C420" s="298"/>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299" t="s">
        <v>187</v>
      </c>
      <c r="C421" s="299"/>
      <c r="D421" s="299"/>
      <c r="E421" s="299"/>
      <c r="F421" s="299"/>
      <c r="G421" s="299"/>
      <c r="H421" s="299"/>
      <c r="I421" s="299"/>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284" t="s">
        <v>82</v>
      </c>
      <c r="C423" s="284"/>
      <c r="D423" s="284"/>
      <c r="E423" s="285"/>
      <c r="F423" s="286"/>
      <c r="G423" s="287"/>
      <c r="H423" s="286"/>
      <c r="I423" s="287"/>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284" t="s">
        <v>238</v>
      </c>
      <c r="C424" s="284"/>
      <c r="D424" s="284"/>
      <c r="E424" s="285"/>
      <c r="F424" s="286"/>
      <c r="G424" s="287"/>
      <c r="H424" s="288">
        <v>0</v>
      </c>
      <c r="I424" s="287"/>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289" t="s">
        <v>52</v>
      </c>
      <c r="C425" s="289"/>
      <c r="D425" s="289"/>
      <c r="E425" s="290"/>
      <c r="F425" s="291"/>
      <c r="G425" s="292"/>
      <c r="H425" s="293"/>
      <c r="I425" s="29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289" t="s">
        <v>53</v>
      </c>
      <c r="C427" s="289"/>
      <c r="D427" s="289"/>
      <c r="E427" s="290"/>
      <c r="F427" s="291"/>
      <c r="G427" s="292"/>
      <c r="H427" s="293"/>
      <c r="I427" s="29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272">
        <v>3</v>
      </c>
      <c r="B429" s="274" t="e">
        <f>IF([3]Cover!D329 = "Sole Bidder", "Name and Address of the Employer/Utility for whom the Contract was executed by the firm ", " Name and Address of the Employer/Utility for whom the Contract was executed by the firm/Partner of a JV")</f>
        <v>#REF!</v>
      </c>
      <c r="C429" s="275"/>
      <c r="D429" s="275"/>
      <c r="E429" s="276"/>
      <c r="F429" s="278"/>
      <c r="G429" s="279"/>
      <c r="H429" s="280"/>
      <c r="I429" s="279"/>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273"/>
      <c r="B430" s="254"/>
      <c r="C430" s="255"/>
      <c r="D430" s="255"/>
      <c r="E430" s="277"/>
      <c r="F430" s="281"/>
      <c r="G430" s="282"/>
      <c r="H430" s="283"/>
      <c r="I430" s="282"/>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273"/>
      <c r="B431" s="254"/>
      <c r="C431" s="255"/>
      <c r="D431" s="255"/>
      <c r="E431" s="277"/>
      <c r="F431" s="281"/>
      <c r="G431" s="282"/>
      <c r="H431" s="283"/>
      <c r="I431" s="282"/>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273"/>
      <c r="B432" s="254"/>
      <c r="C432" s="255"/>
      <c r="D432" s="255"/>
      <c r="E432" s="277"/>
      <c r="F432" s="281"/>
      <c r="G432" s="282"/>
      <c r="H432" s="283"/>
      <c r="I432" s="282"/>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262"/>
      <c r="G433" s="263"/>
      <c r="H433" s="264"/>
      <c r="I433" s="263"/>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262"/>
      <c r="G434" s="263"/>
      <c r="H434" s="264"/>
      <c r="I434" s="263"/>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265"/>
      <c r="G435" s="266"/>
      <c r="H435" s="267"/>
      <c r="I435" s="266"/>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268" t="s">
        <v>180</v>
      </c>
      <c r="C437" s="250"/>
      <c r="D437" s="250"/>
      <c r="E437" s="250"/>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269" t="s">
        <v>239</v>
      </c>
      <c r="C438" s="270"/>
      <c r="D438" s="270"/>
      <c r="E438" s="271"/>
      <c r="F438" s="252"/>
      <c r="G438" s="253"/>
      <c r="H438" s="252"/>
      <c r="I438" s="25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250" t="s">
        <v>58</v>
      </c>
      <c r="C441" s="250"/>
      <c r="D441" s="250"/>
      <c r="E441" s="251"/>
      <c r="F441" s="252"/>
      <c r="G441" s="253"/>
      <c r="H441" s="252"/>
      <c r="I441" s="25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254" t="s">
        <v>181</v>
      </c>
      <c r="C443" s="255"/>
      <c r="D443" s="255"/>
      <c r="E443" s="256"/>
      <c r="F443" s="252"/>
      <c r="G443" s="253"/>
      <c r="H443" s="252"/>
      <c r="I443" s="25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257" t="s">
        <v>79</v>
      </c>
      <c r="C445" s="257"/>
      <c r="D445" s="257"/>
      <c r="E445" s="258"/>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250" t="s">
        <v>61</v>
      </c>
      <c r="C446" s="250"/>
      <c r="D446" s="250"/>
      <c r="E446" s="251"/>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259"/>
      <c r="G447" s="260"/>
      <c r="H447" s="259"/>
      <c r="I447" s="261"/>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245"/>
      <c r="G448" s="24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247"/>
      <c r="G449" s="248"/>
      <c r="H449" s="247"/>
      <c r="I449" s="24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242" t="s">
        <v>240</v>
      </c>
      <c r="C450" s="242"/>
      <c r="D450" s="242"/>
      <c r="E450" s="242"/>
      <c r="F450" s="243"/>
      <c r="G450" s="243"/>
      <c r="H450" s="243"/>
      <c r="I450" s="243"/>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242" t="s">
        <v>188</v>
      </c>
      <c r="C451" s="242"/>
      <c r="D451" s="242"/>
      <c r="E451" s="242"/>
      <c r="F451" s="243"/>
      <c r="G451" s="243"/>
      <c r="H451" s="243"/>
      <c r="I451" s="243"/>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242" t="s">
        <v>241</v>
      </c>
      <c r="C452" s="242"/>
      <c r="D452" s="242"/>
      <c r="E452" s="242"/>
      <c r="F452" s="243"/>
      <c r="G452" s="243"/>
      <c r="H452" s="243"/>
      <c r="I452" s="243"/>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242" t="s">
        <v>66</v>
      </c>
      <c r="C453" s="242"/>
      <c r="D453" s="242"/>
      <c r="E453" s="242"/>
      <c r="F453" s="243"/>
      <c r="G453" s="243"/>
      <c r="H453" s="243"/>
      <c r="I453" s="243"/>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18" t="s">
        <v>189</v>
      </c>
      <c r="C455" s="219"/>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20" t="s">
        <v>163</v>
      </c>
      <c r="C456" s="220"/>
      <c r="D456" s="220"/>
      <c r="E456" s="220"/>
      <c r="F456" s="220"/>
      <c r="G456" s="220"/>
      <c r="H456" s="220"/>
      <c r="I456" s="5"/>
      <c r="J456" s="5"/>
      <c r="K456" s="5"/>
      <c r="L456" s="5"/>
      <c r="M456" s="5"/>
      <c r="N456" s="5"/>
      <c r="O456" s="5"/>
      <c r="P456" s="5"/>
      <c r="Q456" s="5"/>
      <c r="R456" s="5"/>
      <c r="S456" s="5"/>
      <c r="T456" s="5"/>
      <c r="U456" s="5"/>
      <c r="V456" s="5"/>
      <c r="W456" s="5"/>
      <c r="X456" s="5"/>
    </row>
    <row r="457" spans="1:25" ht="36.75" customHeight="1" x14ac:dyDescent="0.25">
      <c r="A457" s="46"/>
      <c r="B457" s="221" t="s">
        <v>156</v>
      </c>
      <c r="C457" s="221"/>
      <c r="D457" s="221"/>
      <c r="E457" s="244"/>
      <c r="F457" s="244"/>
      <c r="G457" s="244"/>
      <c r="H457" s="244"/>
      <c r="I457" s="5"/>
      <c r="J457" s="5"/>
      <c r="K457" s="5"/>
      <c r="L457" s="5"/>
      <c r="M457" s="5"/>
      <c r="N457" s="5"/>
      <c r="O457" s="5"/>
      <c r="P457" s="5"/>
      <c r="Q457" s="5"/>
      <c r="R457" s="5"/>
      <c r="S457" s="5"/>
      <c r="T457" s="5"/>
      <c r="U457" s="5"/>
      <c r="V457" s="5"/>
      <c r="W457" s="5"/>
      <c r="X457" s="5"/>
    </row>
    <row r="458" spans="1:25" ht="34.9" customHeight="1" x14ac:dyDescent="0.25">
      <c r="A458" s="51">
        <v>1</v>
      </c>
      <c r="B458" s="223" t="s">
        <v>52</v>
      </c>
      <c r="C458" s="223"/>
      <c r="D458" s="223"/>
      <c r="E458" s="222"/>
      <c r="F458" s="222"/>
      <c r="G458" s="222"/>
      <c r="H458" s="222"/>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23" t="s">
        <v>162</v>
      </c>
      <c r="C460" s="223"/>
      <c r="D460" s="223"/>
      <c r="E460" s="215"/>
      <c r="F460" s="216"/>
      <c r="G460" s="216"/>
      <c r="H460" s="217"/>
      <c r="I460" s="5"/>
      <c r="J460" s="5"/>
      <c r="K460" s="5"/>
      <c r="L460" s="5"/>
      <c r="M460" s="5"/>
      <c r="N460" s="5"/>
      <c r="O460" s="5"/>
      <c r="P460" s="5"/>
      <c r="Q460" s="5"/>
      <c r="R460" s="5"/>
      <c r="S460" s="5"/>
      <c r="T460" s="5"/>
      <c r="U460" s="5"/>
      <c r="V460" s="5"/>
      <c r="W460" s="5"/>
      <c r="X460" s="5"/>
    </row>
    <row r="461" spans="1:25" ht="36.75" customHeight="1" x14ac:dyDescent="0.25">
      <c r="A461" s="239">
        <v>3</v>
      </c>
      <c r="B461" s="241" t="s">
        <v>165</v>
      </c>
      <c r="C461" s="241"/>
      <c r="D461" s="241"/>
      <c r="E461" s="222"/>
      <c r="F461" s="222"/>
      <c r="G461" s="222"/>
      <c r="H461" s="222"/>
      <c r="I461" s="5"/>
      <c r="J461" s="5"/>
      <c r="K461" s="5"/>
      <c r="L461" s="5"/>
      <c r="M461" s="5"/>
      <c r="N461" s="5"/>
      <c r="O461" s="5"/>
      <c r="P461" s="5"/>
      <c r="Q461" s="5"/>
      <c r="R461" s="5"/>
      <c r="S461" s="5"/>
      <c r="T461" s="5"/>
      <c r="U461" s="5"/>
      <c r="V461" s="5"/>
      <c r="W461" s="5"/>
      <c r="X461" s="5"/>
    </row>
    <row r="462" spans="1:25" ht="36.75" customHeight="1" x14ac:dyDescent="0.25">
      <c r="A462" s="240"/>
      <c r="B462" s="236"/>
      <c r="C462" s="236"/>
      <c r="D462" s="236"/>
      <c r="E462" s="222"/>
      <c r="F462" s="222"/>
      <c r="G462" s="222"/>
      <c r="H462" s="222"/>
      <c r="I462" s="5"/>
      <c r="J462" s="5"/>
      <c r="K462" s="5"/>
      <c r="L462" s="5"/>
      <c r="M462" s="5"/>
      <c r="N462" s="5"/>
      <c r="O462" s="5"/>
      <c r="P462" s="5"/>
      <c r="Q462" s="5"/>
      <c r="R462" s="5"/>
      <c r="S462" s="5"/>
      <c r="T462" s="5"/>
      <c r="U462" s="5"/>
      <c r="V462" s="5"/>
      <c r="W462" s="5"/>
      <c r="X462" s="5"/>
    </row>
    <row r="463" spans="1:25" ht="9" customHeight="1" x14ac:dyDescent="0.25">
      <c r="A463" s="240"/>
      <c r="B463" s="236"/>
      <c r="C463" s="236"/>
      <c r="D463" s="236"/>
      <c r="E463" s="222"/>
      <c r="F463" s="222"/>
      <c r="G463" s="222"/>
      <c r="H463" s="222"/>
      <c r="I463" s="5"/>
      <c r="J463" s="5"/>
      <c r="K463" s="5"/>
      <c r="L463" s="5"/>
      <c r="M463" s="5"/>
      <c r="N463" s="5"/>
      <c r="O463" s="5"/>
      <c r="P463" s="5"/>
      <c r="Q463" s="5"/>
      <c r="R463" s="5"/>
      <c r="S463" s="5"/>
      <c r="T463" s="5"/>
      <c r="U463" s="5"/>
      <c r="V463" s="5"/>
      <c r="W463" s="5"/>
      <c r="X463" s="5"/>
    </row>
    <row r="464" spans="1:25" ht="36.6" hidden="1" customHeight="1" x14ac:dyDescent="0.25">
      <c r="A464" s="240"/>
      <c r="B464" s="236"/>
      <c r="C464" s="236"/>
      <c r="D464" s="236"/>
      <c r="E464" s="222"/>
      <c r="F464" s="222"/>
      <c r="G464" s="222"/>
      <c r="H464" s="222"/>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15"/>
      <c r="F465" s="216"/>
      <c r="G465" s="216"/>
      <c r="H465" s="217"/>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15"/>
      <c r="F466" s="216"/>
      <c r="G466" s="216"/>
      <c r="H466" s="217"/>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222"/>
      <c r="F467" s="222"/>
      <c r="G467" s="222"/>
      <c r="H467" s="222"/>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232" t="s">
        <v>224</v>
      </c>
      <c r="C469" s="232"/>
      <c r="D469" s="232"/>
      <c r="E469" s="215"/>
      <c r="F469" s="216"/>
      <c r="G469" s="216"/>
      <c r="H469" s="217"/>
      <c r="I469" s="5"/>
      <c r="J469" s="5"/>
      <c r="K469" s="5"/>
      <c r="L469" s="5"/>
      <c r="M469" s="5"/>
      <c r="N469" s="5"/>
      <c r="O469" s="5"/>
      <c r="P469" s="5"/>
      <c r="Q469" s="5"/>
      <c r="R469" s="5"/>
      <c r="S469" s="5"/>
      <c r="T469" s="5"/>
      <c r="U469" s="5"/>
      <c r="V469" s="5"/>
      <c r="W469" s="5"/>
      <c r="X469" s="5"/>
    </row>
    <row r="470" spans="1:24" ht="147.94999999999999" customHeight="1" x14ac:dyDescent="0.25">
      <c r="A470" s="49"/>
      <c r="B470" s="235" t="s">
        <v>242</v>
      </c>
      <c r="C470" s="235"/>
      <c r="D470" s="235"/>
      <c r="E470" s="215"/>
      <c r="F470" s="216"/>
      <c r="G470" s="216"/>
      <c r="H470" s="217"/>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36" t="s">
        <v>190</v>
      </c>
      <c r="C472" s="236"/>
      <c r="D472" s="237"/>
      <c r="E472" s="215"/>
      <c r="F472" s="216"/>
      <c r="G472" s="216"/>
      <c r="H472" s="217"/>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38" t="s">
        <v>191</v>
      </c>
      <c r="C474" s="238"/>
      <c r="D474" s="238"/>
      <c r="E474" s="215"/>
      <c r="F474" s="216"/>
      <c r="G474" s="216"/>
      <c r="H474" s="217"/>
      <c r="I474" s="5"/>
      <c r="J474" s="5"/>
      <c r="K474" s="5"/>
      <c r="L474" s="5"/>
      <c r="M474" s="5"/>
      <c r="N474" s="5"/>
      <c r="O474" s="5"/>
      <c r="P474" s="5"/>
      <c r="Q474" s="5"/>
      <c r="R474" s="5"/>
      <c r="S474" s="5"/>
      <c r="T474" s="5"/>
      <c r="U474" s="5"/>
      <c r="V474" s="5"/>
      <c r="W474" s="5"/>
      <c r="X474" s="5"/>
    </row>
    <row r="475" spans="1:24" ht="76.5" customHeight="1" x14ac:dyDescent="0.25">
      <c r="A475" s="151"/>
      <c r="B475" s="232" t="s">
        <v>192</v>
      </c>
      <c r="C475" s="232"/>
      <c r="D475" s="232"/>
      <c r="E475" s="215"/>
      <c r="F475" s="216"/>
      <c r="G475" s="216"/>
      <c r="H475" s="217"/>
      <c r="I475" s="5"/>
      <c r="J475" s="5"/>
      <c r="K475" s="5"/>
      <c r="L475" s="5"/>
      <c r="M475" s="5"/>
      <c r="N475" s="5"/>
      <c r="O475" s="5"/>
      <c r="P475" s="5"/>
      <c r="Q475" s="5"/>
      <c r="R475" s="5"/>
      <c r="S475" s="5"/>
      <c r="T475" s="5"/>
      <c r="U475" s="5"/>
      <c r="V475" s="5"/>
      <c r="W475" s="5"/>
      <c r="X475" s="5"/>
    </row>
    <row r="476" spans="1:24" ht="75" customHeight="1" x14ac:dyDescent="0.25">
      <c r="A476" s="16"/>
      <c r="B476" s="214" t="s">
        <v>161</v>
      </c>
      <c r="C476" s="214"/>
      <c r="D476" s="214"/>
      <c r="E476" s="215"/>
      <c r="F476" s="216"/>
      <c r="G476" s="216"/>
      <c r="H476" s="217"/>
      <c r="I476" s="5"/>
      <c r="J476" s="5"/>
      <c r="K476" s="5"/>
      <c r="L476" s="5"/>
      <c r="M476" s="5"/>
      <c r="N476" s="5"/>
      <c r="O476" s="5"/>
      <c r="P476" s="5"/>
      <c r="Q476" s="5"/>
      <c r="R476" s="5"/>
      <c r="S476" s="5"/>
      <c r="T476" s="5"/>
      <c r="U476" s="5"/>
      <c r="V476" s="5"/>
      <c r="W476" s="5"/>
      <c r="X476" s="5"/>
    </row>
    <row r="477" spans="1:24" ht="76.5" customHeight="1" x14ac:dyDescent="0.25">
      <c r="A477" s="42"/>
      <c r="B477" s="214" t="s">
        <v>193</v>
      </c>
      <c r="C477" s="214"/>
      <c r="D477" s="214"/>
      <c r="E477" s="215"/>
      <c r="F477" s="216"/>
      <c r="G477" s="216"/>
      <c r="H477" s="217"/>
      <c r="I477" s="5"/>
      <c r="J477" s="5"/>
      <c r="K477" s="5"/>
      <c r="L477" s="5"/>
      <c r="M477" s="5"/>
      <c r="N477" s="5"/>
      <c r="O477" s="5"/>
      <c r="P477" s="5"/>
      <c r="Q477" s="5"/>
      <c r="R477" s="5"/>
      <c r="S477" s="5"/>
      <c r="T477" s="5"/>
      <c r="U477" s="5"/>
      <c r="V477" s="5"/>
      <c r="W477" s="5"/>
      <c r="X477" s="5"/>
    </row>
    <row r="478" spans="1:24" ht="139.5" customHeight="1" x14ac:dyDescent="0.25">
      <c r="A478" s="42"/>
      <c r="B478" s="233" t="s">
        <v>194</v>
      </c>
      <c r="C478" s="223"/>
      <c r="D478" s="234"/>
      <c r="E478" s="215"/>
      <c r="F478" s="216"/>
      <c r="G478" s="216"/>
      <c r="H478" s="217"/>
      <c r="I478" s="5"/>
      <c r="J478" s="5"/>
      <c r="K478" s="5"/>
      <c r="L478" s="5"/>
      <c r="M478" s="5"/>
      <c r="N478" s="5"/>
      <c r="O478" s="5"/>
      <c r="P478" s="5"/>
      <c r="Q478" s="5"/>
      <c r="R478" s="5"/>
      <c r="S478" s="5"/>
      <c r="T478" s="5"/>
      <c r="U478" s="5"/>
      <c r="V478" s="5"/>
      <c r="W478" s="5"/>
      <c r="X478" s="5"/>
    </row>
    <row r="479" spans="1:24" ht="108.75" customHeight="1" x14ac:dyDescent="0.25">
      <c r="A479" s="16"/>
      <c r="B479" s="214" t="s">
        <v>195</v>
      </c>
      <c r="C479" s="214"/>
      <c r="D479" s="214"/>
      <c r="E479" s="215"/>
      <c r="F479" s="216"/>
      <c r="G479" s="216"/>
      <c r="H479" s="217"/>
      <c r="I479" s="5"/>
      <c r="J479" s="5"/>
      <c r="K479" s="5"/>
      <c r="L479" s="5"/>
      <c r="M479" s="5"/>
      <c r="N479" s="5"/>
      <c r="O479" s="5"/>
      <c r="P479" s="5"/>
      <c r="Q479" s="5"/>
      <c r="R479" s="5"/>
      <c r="S479" s="5"/>
      <c r="T479" s="5"/>
      <c r="U479" s="5"/>
      <c r="V479" s="5"/>
      <c r="W479" s="5"/>
      <c r="X479" s="5"/>
    </row>
    <row r="480" spans="1:24" ht="75" customHeight="1" x14ac:dyDescent="0.25">
      <c r="A480" s="16"/>
      <c r="B480" s="214" t="s">
        <v>161</v>
      </c>
      <c r="C480" s="214"/>
      <c r="D480" s="214"/>
      <c r="E480" s="215"/>
      <c r="F480" s="216"/>
      <c r="G480" s="216"/>
      <c r="H480" s="217"/>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154</v>
      </c>
      <c r="B483" s="365" t="s">
        <v>83</v>
      </c>
      <c r="C483" s="365"/>
      <c r="D483" s="365"/>
      <c r="E483" s="365"/>
      <c r="F483" s="365"/>
      <c r="G483" s="365"/>
      <c r="H483" s="365"/>
      <c r="I483" s="11"/>
    </row>
    <row r="484" spans="1:24" ht="9" customHeight="1" x14ac:dyDescent="0.25">
      <c r="A484" s="11"/>
      <c r="B484" s="47"/>
      <c r="C484" s="47"/>
      <c r="D484" s="47"/>
      <c r="E484" s="47"/>
      <c r="F484" s="47"/>
      <c r="G484" s="47"/>
      <c r="H484" s="11"/>
      <c r="I484" s="11"/>
    </row>
    <row r="485" spans="1:24" ht="53.25" customHeight="1" x14ac:dyDescent="0.25">
      <c r="A485" s="88"/>
      <c r="B485" s="438" t="s">
        <v>84</v>
      </c>
      <c r="C485" s="438"/>
      <c r="D485" s="438"/>
      <c r="E485" s="438"/>
      <c r="F485" s="438"/>
      <c r="G485" s="438"/>
      <c r="H485" s="438"/>
    </row>
    <row r="486" spans="1:24" ht="9" customHeight="1" x14ac:dyDescent="0.25">
      <c r="A486" s="11"/>
      <c r="B486" s="47"/>
      <c r="C486" s="47"/>
      <c r="D486" s="47"/>
      <c r="E486" s="47"/>
      <c r="F486" s="47"/>
      <c r="G486" s="47"/>
      <c r="H486" s="11"/>
      <c r="I486" s="11"/>
    </row>
    <row r="487" spans="1:24" ht="26.25" customHeight="1" x14ac:dyDescent="0.25">
      <c r="A487" s="31" t="s">
        <v>85</v>
      </c>
      <c r="B487" s="380" t="s">
        <v>86</v>
      </c>
      <c r="C487" s="380"/>
      <c r="D487" s="380"/>
      <c r="E487" s="380"/>
      <c r="F487" s="380"/>
      <c r="G487" s="380"/>
      <c r="H487" s="380"/>
      <c r="I487" s="11"/>
    </row>
    <row r="488" spans="1:24" ht="51" customHeight="1" x14ac:dyDescent="0.25">
      <c r="A488" s="31" t="s">
        <v>87</v>
      </c>
      <c r="B488" s="351" t="s">
        <v>246</v>
      </c>
      <c r="C488" s="351"/>
      <c r="D488" s="351"/>
      <c r="E488" s="351"/>
      <c r="F488" s="351"/>
      <c r="G488" s="351"/>
      <c r="H488" s="351"/>
      <c r="I488" s="140"/>
    </row>
    <row r="489" spans="1:24" ht="15.75" hidden="1" customHeight="1" x14ac:dyDescent="0.25">
      <c r="A489" s="31"/>
      <c r="B489" s="224"/>
      <c r="C489" s="224"/>
      <c r="D489" s="224"/>
      <c r="E489" s="224"/>
      <c r="F489" s="224"/>
      <c r="G489" s="224"/>
      <c r="H489" s="224"/>
      <c r="I489" s="11"/>
    </row>
    <row r="490" spans="1:24" ht="15.75" hidden="1" customHeight="1" x14ac:dyDescent="0.25">
      <c r="A490" s="31"/>
      <c r="B490" s="224"/>
      <c r="C490" s="224"/>
      <c r="D490" s="224"/>
      <c r="E490" s="224"/>
      <c r="F490" s="224"/>
      <c r="G490" s="224"/>
      <c r="H490" s="224"/>
      <c r="I490" s="11"/>
    </row>
    <row r="491" spans="1:24" ht="15.75" hidden="1" customHeight="1" x14ac:dyDescent="0.25">
      <c r="A491" s="31"/>
      <c r="B491" s="224"/>
      <c r="C491" s="224"/>
      <c r="D491" s="224"/>
      <c r="E491" s="224"/>
      <c r="F491" s="224"/>
      <c r="G491" s="224"/>
      <c r="H491" s="224"/>
      <c r="I491" s="11"/>
    </row>
    <row r="492" spans="1:24" ht="15.75" hidden="1" customHeight="1" x14ac:dyDescent="0.25">
      <c r="A492" s="31"/>
      <c r="B492" s="148"/>
      <c r="C492" s="148"/>
      <c r="D492" s="148"/>
      <c r="E492" s="148"/>
      <c r="F492" s="148"/>
      <c r="G492" s="148"/>
      <c r="H492" s="148"/>
      <c r="I492" s="11"/>
    </row>
    <row r="493" spans="1:24" ht="35.25" customHeight="1" x14ac:dyDescent="0.25">
      <c r="A493" s="89"/>
      <c r="B493" s="225" t="s">
        <v>209</v>
      </c>
      <c r="C493" s="225"/>
      <c r="D493" s="225"/>
      <c r="E493" s="225"/>
      <c r="F493" s="225"/>
      <c r="G493" s="225"/>
      <c r="H493" s="225"/>
      <c r="I493" s="11"/>
    </row>
    <row r="494" spans="1:24" ht="15.75" hidden="1" customHeight="1" x14ac:dyDescent="0.25">
      <c r="A494" s="42"/>
      <c r="B494" s="336"/>
      <c r="C494" s="336"/>
      <c r="D494" s="336"/>
      <c r="E494" s="336"/>
      <c r="F494" s="336"/>
      <c r="G494" s="336"/>
      <c r="H494" s="336"/>
      <c r="I494" s="11"/>
    </row>
    <row r="495" spans="1:24" ht="15.75" hidden="1" customHeight="1" x14ac:dyDescent="0.25">
      <c r="A495" s="42"/>
      <c r="B495" s="336"/>
      <c r="C495" s="336"/>
      <c r="D495" s="336"/>
      <c r="E495" s="336"/>
      <c r="F495" s="336"/>
      <c r="G495" s="336"/>
      <c r="H495" s="336"/>
      <c r="I495" s="11"/>
    </row>
    <row r="496" spans="1:24" ht="15.75" hidden="1" customHeight="1" x14ac:dyDescent="0.25">
      <c r="A496" s="42"/>
      <c r="B496" s="229"/>
      <c r="C496" s="229"/>
      <c r="D496" s="229"/>
      <c r="E496" s="229"/>
      <c r="F496" s="229"/>
      <c r="G496" s="229"/>
      <c r="H496" s="229"/>
      <c r="I496" s="11"/>
    </row>
    <row r="497" spans="1:13" ht="37.5" hidden="1" customHeight="1" x14ac:dyDescent="0.25">
      <c r="A497" s="42"/>
      <c r="B497" s="229" t="s">
        <v>88</v>
      </c>
      <c r="C497" s="229"/>
      <c r="D497" s="229"/>
      <c r="E497" s="229"/>
      <c r="F497" s="229"/>
      <c r="G497" s="229"/>
      <c r="H497" s="229"/>
      <c r="I497" s="11"/>
    </row>
    <row r="498" spans="1:13" ht="15" customHeight="1" x14ac:dyDescent="0.25">
      <c r="A498" s="42"/>
      <c r="B498" s="352"/>
      <c r="C498" s="352"/>
      <c r="D498" s="352"/>
      <c r="E498" s="352"/>
      <c r="F498" s="352"/>
      <c r="G498" s="352"/>
      <c r="H498" s="352"/>
      <c r="I498" s="11"/>
    </row>
    <row r="499" spans="1:13" ht="37.5" customHeight="1" x14ac:dyDescent="0.25">
      <c r="A499" s="31" t="s">
        <v>20</v>
      </c>
      <c r="B499" s="351" t="s">
        <v>247</v>
      </c>
      <c r="C499" s="351"/>
      <c r="D499" s="351"/>
      <c r="E499" s="351"/>
      <c r="F499" s="351"/>
      <c r="G499" s="351"/>
      <c r="H499" s="351"/>
      <c r="I499" s="140"/>
    </row>
    <row r="500" spans="1:13" ht="408.75" customHeight="1" x14ac:dyDescent="0.25">
      <c r="B500" s="375" t="s">
        <v>216</v>
      </c>
      <c r="C500" s="375"/>
      <c r="D500" s="375"/>
      <c r="E500" s="375"/>
      <c r="F500" s="375"/>
      <c r="G500" s="375"/>
      <c r="H500" s="375"/>
    </row>
    <row r="501" spans="1:13" ht="31.5" customHeight="1" x14ac:dyDescent="0.25">
      <c r="B501" s="229"/>
      <c r="C501" s="229"/>
      <c r="D501" s="229"/>
      <c r="E501" s="229"/>
      <c r="F501" s="229"/>
      <c r="G501" s="229"/>
      <c r="H501" s="229"/>
    </row>
    <row r="502" spans="1:13" ht="18" customHeight="1" x14ac:dyDescent="0.25">
      <c r="A502" s="11"/>
      <c r="B502" s="439"/>
      <c r="C502" s="439"/>
      <c r="D502" s="439"/>
      <c r="E502" s="439"/>
      <c r="F502" s="439"/>
      <c r="G502" s="439"/>
      <c r="H502" s="439"/>
      <c r="I502" s="11"/>
    </row>
    <row r="503" spans="1:13" ht="14.25" customHeight="1" x14ac:dyDescent="0.25">
      <c r="A503" s="11"/>
      <c r="B503" s="90"/>
      <c r="C503" s="90"/>
      <c r="D503" s="90"/>
      <c r="E503" s="90"/>
      <c r="F503" s="90"/>
      <c r="G503" s="90"/>
      <c r="H503" s="90"/>
      <c r="I503" s="11"/>
    </row>
    <row r="504" spans="1:13" ht="75" customHeight="1" x14ac:dyDescent="0.25">
      <c r="A504" s="42"/>
      <c r="B504" s="342" t="s">
        <v>89</v>
      </c>
      <c r="C504" s="342"/>
      <c r="D504" s="342"/>
      <c r="E504" s="342"/>
      <c r="F504" s="342"/>
      <c r="G504" s="342"/>
      <c r="H504" s="342"/>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440" t="s">
        <v>90</v>
      </c>
      <c r="C507" s="440"/>
      <c r="D507" s="440"/>
      <c r="E507" s="440"/>
      <c r="F507" s="440"/>
      <c r="G507" s="440"/>
      <c r="H507" s="440"/>
      <c r="I507" s="11"/>
      <c r="M507" s="10" t="str">
        <f>M21</f>
        <v>2 or more</v>
      </c>
    </row>
    <row r="508" spans="1:13" ht="29.25" customHeight="1" x14ac:dyDescent="0.25">
      <c r="A508" s="20"/>
      <c r="B508" s="226" t="str">
        <f>IF(M505=1, "Name of the Bidder", IF(M505=2, "Name of the Bidder", IF(M505=3, "Name of Lead Partner of Joint Venture", "")))</f>
        <v>Name of the Bidder</v>
      </c>
      <c r="C508" s="227"/>
      <c r="D508" s="227"/>
      <c r="E508" s="226"/>
      <c r="F508" s="227"/>
      <c r="G508" s="227"/>
      <c r="H508" s="441"/>
      <c r="I508" s="11"/>
    </row>
    <row r="509" spans="1:13" ht="25.5" customHeight="1" x14ac:dyDescent="0.25">
      <c r="A509" s="20" t="s">
        <v>91</v>
      </c>
      <c r="B509" s="226" t="s">
        <v>92</v>
      </c>
      <c r="C509" s="227"/>
      <c r="D509" s="227"/>
      <c r="E509" s="227"/>
      <c r="F509" s="227"/>
      <c r="G509" s="227"/>
      <c r="H509" s="227"/>
      <c r="I509" s="11"/>
    </row>
    <row r="510" spans="1:13" ht="19.5" customHeight="1" x14ac:dyDescent="0.25">
      <c r="A510" s="93"/>
      <c r="B510" s="94"/>
      <c r="C510" s="94"/>
      <c r="D510" s="95"/>
      <c r="E510" s="330" t="s">
        <v>93</v>
      </c>
      <c r="F510" s="331"/>
      <c r="G510" s="331"/>
      <c r="H510" s="332"/>
      <c r="I510" s="11"/>
    </row>
    <row r="511" spans="1:13" ht="47.25" customHeight="1" x14ac:dyDescent="0.25">
      <c r="A511" s="93"/>
      <c r="B511" s="94"/>
      <c r="C511" s="94"/>
      <c r="D511" s="95" t="s">
        <v>151</v>
      </c>
      <c r="E511" s="359"/>
      <c r="F511" s="442"/>
      <c r="G511" s="442"/>
      <c r="H511" s="360"/>
      <c r="I511" s="11"/>
    </row>
    <row r="512" spans="1:13" ht="17.25" customHeight="1" x14ac:dyDescent="0.25">
      <c r="A512" s="96" t="s">
        <v>94</v>
      </c>
      <c r="B512" s="228" t="s">
        <v>95</v>
      </c>
      <c r="C512" s="228"/>
      <c r="D512" s="21"/>
      <c r="E512" s="228"/>
      <c r="F512" s="228"/>
      <c r="G512" s="228"/>
      <c r="H512" s="228"/>
      <c r="I512" s="11"/>
    </row>
    <row r="513" spans="1:9" ht="17.25" customHeight="1" x14ac:dyDescent="0.25">
      <c r="A513" s="96"/>
      <c r="B513" s="325" t="s">
        <v>248</v>
      </c>
      <c r="C513" s="325"/>
      <c r="D513" s="326"/>
      <c r="E513" s="145"/>
      <c r="F513" s="152"/>
      <c r="G513" s="152"/>
      <c r="H513" s="153"/>
      <c r="I513" s="11"/>
    </row>
    <row r="514" spans="1:9" ht="15.75" customHeight="1" x14ac:dyDescent="0.25">
      <c r="A514" s="96">
        <v>1</v>
      </c>
      <c r="B514" s="447" t="s">
        <v>212</v>
      </c>
      <c r="C514" s="448"/>
      <c r="D514" s="97"/>
      <c r="E514" s="327"/>
      <c r="F514" s="328"/>
      <c r="G514" s="328"/>
      <c r="H514" s="329"/>
      <c r="I514" s="11"/>
    </row>
    <row r="515" spans="1:9" ht="15.75" customHeight="1" x14ac:dyDescent="0.25">
      <c r="A515" s="96">
        <v>2</v>
      </c>
      <c r="B515" s="447" t="s">
        <v>213</v>
      </c>
      <c r="C515" s="448"/>
      <c r="D515" s="97"/>
      <c r="E515" s="231"/>
      <c r="F515" s="231"/>
      <c r="G515" s="231"/>
      <c r="H515" s="231"/>
    </row>
    <row r="516" spans="1:9" ht="15.75" customHeight="1" x14ac:dyDescent="0.25">
      <c r="A516" s="96">
        <v>3</v>
      </c>
      <c r="B516" s="98" t="s">
        <v>169</v>
      </c>
      <c r="C516" s="99"/>
      <c r="D516" s="97"/>
      <c r="E516" s="231"/>
      <c r="F516" s="231"/>
      <c r="G516" s="231"/>
      <c r="H516" s="231"/>
      <c r="I516" s="11"/>
    </row>
    <row r="517" spans="1:9" ht="16.5" customHeight="1" x14ac:dyDescent="0.25">
      <c r="A517" s="96">
        <v>4</v>
      </c>
      <c r="B517" s="98" t="s">
        <v>166</v>
      </c>
      <c r="C517" s="99"/>
      <c r="D517" s="97"/>
      <c r="E517" s="231"/>
      <c r="F517" s="231"/>
      <c r="G517" s="231"/>
      <c r="H517" s="231"/>
      <c r="I517" s="11"/>
    </row>
    <row r="518" spans="1:9" ht="16.5" customHeight="1" x14ac:dyDescent="0.25">
      <c r="A518" s="96">
        <v>5</v>
      </c>
      <c r="B518" s="98" t="s">
        <v>96</v>
      </c>
      <c r="C518" s="99"/>
      <c r="D518" s="97"/>
      <c r="E518" s="327"/>
      <c r="F518" s="328"/>
      <c r="G518" s="328"/>
      <c r="H518" s="329"/>
      <c r="I518" s="11"/>
    </row>
    <row r="519" spans="1:9" hidden="1" x14ac:dyDescent="0.25">
      <c r="A519" s="96">
        <v>6</v>
      </c>
      <c r="B519" s="98" t="s">
        <v>97</v>
      </c>
      <c r="C519" s="99"/>
      <c r="D519" s="97"/>
      <c r="E519" s="231"/>
      <c r="F519" s="231"/>
      <c r="G519" s="231"/>
      <c r="H519" s="231"/>
      <c r="I519" s="11"/>
    </row>
    <row r="520" spans="1:9" ht="18.75" hidden="1" customHeight="1" x14ac:dyDescent="0.25">
      <c r="A520" s="96">
        <v>6</v>
      </c>
      <c r="B520" s="98" t="s">
        <v>99</v>
      </c>
      <c r="C520" s="99"/>
      <c r="D520" s="141"/>
      <c r="E520" s="142"/>
      <c r="F520" s="143"/>
      <c r="G520" s="443"/>
      <c r="H520" s="444"/>
      <c r="I520" s="11"/>
    </row>
    <row r="521" spans="1:9" ht="32.25" customHeight="1" x14ac:dyDescent="0.25">
      <c r="A521" s="42"/>
      <c r="B521" s="445"/>
      <c r="C521" s="445"/>
      <c r="D521" s="445"/>
      <c r="E521" s="445"/>
      <c r="F521" s="445"/>
      <c r="G521" s="445"/>
      <c r="H521" s="446"/>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26" t="s">
        <v>100</v>
      </c>
      <c r="C523" s="227"/>
      <c r="D523" s="227"/>
      <c r="E523" s="227"/>
      <c r="F523" s="227"/>
      <c r="G523" s="227"/>
      <c r="H523" s="227"/>
      <c r="I523" s="11"/>
    </row>
    <row r="524" spans="1:9" ht="19.5" customHeight="1" x14ac:dyDescent="0.25">
      <c r="A524" s="93"/>
      <c r="B524" s="102"/>
      <c r="C524" s="94"/>
      <c r="D524" s="95"/>
      <c r="E524" s="330" t="s">
        <v>93</v>
      </c>
      <c r="F524" s="331"/>
      <c r="G524" s="331"/>
      <c r="H524" s="332"/>
      <c r="I524" s="11"/>
    </row>
    <row r="525" spans="1:9" ht="47.25" customHeight="1" x14ac:dyDescent="0.25">
      <c r="A525" s="93"/>
      <c r="B525" s="102"/>
      <c r="C525" s="94"/>
      <c r="D525" s="95" t="s">
        <v>152</v>
      </c>
      <c r="E525" s="359"/>
      <c r="F525" s="442"/>
      <c r="G525" s="442"/>
      <c r="H525" s="360"/>
      <c r="I525" s="11"/>
    </row>
    <row r="526" spans="1:9" ht="17.25" customHeight="1" x14ac:dyDescent="0.25">
      <c r="A526" s="96" t="s">
        <v>94</v>
      </c>
      <c r="B526" s="449" t="s">
        <v>95</v>
      </c>
      <c r="C526" s="450"/>
      <c r="D526" s="103"/>
      <c r="E526" s="452"/>
      <c r="F526" s="453"/>
      <c r="G526" s="453"/>
      <c r="H526" s="454"/>
      <c r="I526" s="11"/>
    </row>
    <row r="527" spans="1:9" ht="17.25" hidden="1" customHeight="1" x14ac:dyDescent="0.25">
      <c r="A527" s="96"/>
      <c r="B527" s="451" t="s">
        <v>102</v>
      </c>
      <c r="C527" s="325"/>
      <c r="D527" s="326"/>
      <c r="E527" s="104" t="s">
        <v>103</v>
      </c>
      <c r="F527" s="105"/>
      <c r="G527" s="105"/>
      <c r="H527" s="106"/>
      <c r="I527" s="11"/>
    </row>
    <row r="528" spans="1:9" ht="17.25" customHeight="1" x14ac:dyDescent="0.25">
      <c r="A528" s="96"/>
      <c r="B528" s="325" t="s">
        <v>248</v>
      </c>
      <c r="C528" s="325"/>
      <c r="D528" s="326"/>
      <c r="E528" s="145"/>
      <c r="F528" s="105"/>
      <c r="G528" s="105"/>
      <c r="H528" s="106"/>
      <c r="I528" s="11"/>
    </row>
    <row r="529" spans="1:9" ht="15.75" customHeight="1" x14ac:dyDescent="0.25">
      <c r="A529" s="96">
        <v>1</v>
      </c>
      <c r="B529" s="447" t="s">
        <v>212</v>
      </c>
      <c r="C529" s="448"/>
      <c r="D529" s="97"/>
      <c r="E529" s="327"/>
      <c r="F529" s="328"/>
      <c r="G529" s="328"/>
      <c r="H529" s="329"/>
      <c r="I529" s="11"/>
    </row>
    <row r="530" spans="1:9" ht="15.75" customHeight="1" x14ac:dyDescent="0.25">
      <c r="A530" s="96">
        <v>2</v>
      </c>
      <c r="B530" s="447" t="s">
        <v>213</v>
      </c>
      <c r="C530" s="448"/>
      <c r="D530" s="97"/>
      <c r="E530" s="327"/>
      <c r="F530" s="328"/>
      <c r="G530" s="328"/>
      <c r="H530" s="329"/>
    </row>
    <row r="531" spans="1:9" ht="15.75" customHeight="1" x14ac:dyDescent="0.25">
      <c r="A531" s="96">
        <v>3</v>
      </c>
      <c r="B531" s="98" t="s">
        <v>169</v>
      </c>
      <c r="C531" s="99"/>
      <c r="D531" s="97"/>
      <c r="E531" s="327"/>
      <c r="F531" s="328"/>
      <c r="G531" s="328"/>
      <c r="H531" s="329"/>
      <c r="I531" s="11"/>
    </row>
    <row r="532" spans="1:9" ht="16.5" customHeight="1" x14ac:dyDescent="0.25">
      <c r="A532" s="96">
        <v>4</v>
      </c>
      <c r="B532" s="98" t="s">
        <v>166</v>
      </c>
      <c r="C532" s="99"/>
      <c r="D532" s="97"/>
      <c r="E532" s="327"/>
      <c r="F532" s="328"/>
      <c r="G532" s="328"/>
      <c r="H532" s="329"/>
      <c r="I532" s="11"/>
    </row>
    <row r="533" spans="1:9" ht="16.5" customHeight="1" x14ac:dyDescent="0.25">
      <c r="A533" s="96">
        <v>5</v>
      </c>
      <c r="B533" s="98" t="s">
        <v>96</v>
      </c>
      <c r="C533" s="99"/>
      <c r="D533" s="97"/>
      <c r="E533" s="146"/>
      <c r="F533" s="147"/>
      <c r="G533" s="147"/>
      <c r="H533" s="138"/>
      <c r="I533" s="11"/>
    </row>
    <row r="534" spans="1:9" ht="16.5" hidden="1" customHeight="1" x14ac:dyDescent="0.25">
      <c r="A534" s="96">
        <v>6</v>
      </c>
      <c r="B534" s="98" t="s">
        <v>97</v>
      </c>
      <c r="C534" s="99"/>
      <c r="D534" s="97"/>
      <c r="E534" s="327"/>
      <c r="F534" s="328"/>
      <c r="G534" s="328"/>
      <c r="H534" s="329"/>
      <c r="I534" s="11"/>
    </row>
    <row r="535" spans="1:9" ht="16.5" hidden="1" customHeight="1" x14ac:dyDescent="0.25">
      <c r="A535" s="96">
        <v>6</v>
      </c>
      <c r="B535" s="98" t="s">
        <v>99</v>
      </c>
      <c r="C535" s="107"/>
      <c r="D535" s="97"/>
      <c r="E535" s="22"/>
      <c r="F535" s="22"/>
      <c r="G535" s="327"/>
      <c r="H535" s="329"/>
      <c r="I535" s="11"/>
    </row>
    <row r="536" spans="1:9" ht="51" customHeight="1" x14ac:dyDescent="0.25">
      <c r="A536" s="96"/>
      <c r="B536" s="458" t="s">
        <v>104</v>
      </c>
      <c r="C536" s="459"/>
      <c r="D536" s="97"/>
      <c r="E536" s="327"/>
      <c r="F536" s="328"/>
      <c r="G536" s="328"/>
      <c r="H536" s="329"/>
      <c r="I536" s="11"/>
    </row>
    <row r="537" spans="1:9" ht="32.25" customHeight="1" x14ac:dyDescent="0.25">
      <c r="A537" s="42"/>
      <c r="B537" s="460"/>
      <c r="C537" s="460"/>
      <c r="D537" s="229"/>
      <c r="E537" s="229"/>
      <c r="F537" s="229"/>
      <c r="G537" s="229"/>
      <c r="H537" s="461"/>
      <c r="I537" s="11"/>
    </row>
    <row r="538" spans="1:9" ht="16.5" customHeight="1" x14ac:dyDescent="0.25">
      <c r="A538" s="42"/>
      <c r="B538" s="91"/>
      <c r="C538" s="91"/>
      <c r="D538" s="54"/>
      <c r="E538" s="54"/>
      <c r="F538" s="54"/>
      <c r="G538" s="54"/>
      <c r="H538" s="54"/>
      <c r="I538" s="11"/>
    </row>
    <row r="539" spans="1:9" ht="16.5" customHeight="1" x14ac:dyDescent="0.25">
      <c r="A539" s="93" t="s">
        <v>105</v>
      </c>
      <c r="B539" s="441" t="s">
        <v>106</v>
      </c>
      <c r="C539" s="462"/>
      <c r="D539" s="108"/>
      <c r="E539" s="463"/>
      <c r="F539" s="464"/>
      <c r="G539" s="463"/>
      <c r="H539" s="464"/>
      <c r="I539" s="11"/>
    </row>
    <row r="540" spans="1:9" ht="28.5" customHeight="1" x14ac:dyDescent="0.25">
      <c r="A540" s="93"/>
      <c r="B540" s="227"/>
      <c r="C540" s="441"/>
      <c r="D540" s="465" t="s">
        <v>153</v>
      </c>
      <c r="E540" s="466"/>
      <c r="F540" s="466"/>
      <c r="G540" s="466"/>
      <c r="H540" s="467"/>
      <c r="I540" s="11"/>
    </row>
    <row r="541" spans="1:9" ht="56.25" customHeight="1" x14ac:dyDescent="0.25">
      <c r="A541" s="96"/>
      <c r="B541" s="455" t="s">
        <v>108</v>
      </c>
      <c r="C541" s="456"/>
      <c r="D541" s="97"/>
      <c r="E541" s="457"/>
      <c r="F541" s="457"/>
      <c r="G541" s="457"/>
      <c r="H541" s="457"/>
    </row>
    <row r="542" spans="1:9" ht="15.75" customHeight="1" x14ac:dyDescent="0.25">
      <c r="A542" s="96"/>
      <c r="B542" s="371" t="s">
        <v>109</v>
      </c>
      <c r="C542" s="450"/>
      <c r="D542" s="103"/>
      <c r="E542" s="468"/>
      <c r="F542" s="469"/>
      <c r="G542" s="468"/>
      <c r="H542" s="469"/>
      <c r="I542" s="11"/>
    </row>
    <row r="543" spans="1:9" ht="79.5" customHeight="1" x14ac:dyDescent="0.25">
      <c r="A543" s="96"/>
      <c r="B543" s="455" t="s">
        <v>110</v>
      </c>
      <c r="C543" s="456"/>
      <c r="D543" s="97"/>
      <c r="E543" s="457"/>
      <c r="F543" s="457"/>
      <c r="G543" s="457"/>
      <c r="H543" s="457"/>
      <c r="I543" s="11"/>
    </row>
    <row r="544" spans="1:9" ht="18" customHeight="1" x14ac:dyDescent="0.25">
      <c r="A544" s="27"/>
      <c r="B544" s="47"/>
      <c r="C544" s="47"/>
      <c r="D544" s="47"/>
      <c r="G544" s="47"/>
    </row>
    <row r="545" spans="1:9" ht="19.5" customHeight="1" x14ac:dyDescent="0.25">
      <c r="A545" s="20"/>
      <c r="B545" s="227" t="str">
        <f>IF(AND(M505=2,M507=1),"Name of Other Partner of JV",IF(AND(M505=2,M507="2 or more"),"Name of Other Partner-1 of JV",""))</f>
        <v>Name of Other Partner-1 of JV</v>
      </c>
      <c r="C545" s="227"/>
      <c r="D545" s="227"/>
      <c r="E545" s="226"/>
      <c r="F545" s="227"/>
      <c r="G545" s="227"/>
      <c r="H545" s="441"/>
      <c r="I545" s="11"/>
    </row>
    <row r="546" spans="1:9" ht="29.25" customHeight="1" x14ac:dyDescent="0.25">
      <c r="A546" s="20" t="s">
        <v>91</v>
      </c>
      <c r="B546" s="226" t="s">
        <v>92</v>
      </c>
      <c r="C546" s="227"/>
      <c r="D546" s="227"/>
      <c r="E546" s="227"/>
      <c r="F546" s="227"/>
      <c r="G546" s="227"/>
      <c r="H546" s="227"/>
      <c r="I546" s="11"/>
    </row>
    <row r="547" spans="1:9" ht="19.5" customHeight="1" x14ac:dyDescent="0.25">
      <c r="A547" s="93"/>
      <c r="B547" s="102"/>
      <c r="C547" s="109"/>
      <c r="D547" s="110"/>
      <c r="E547" s="230" t="s">
        <v>93</v>
      </c>
      <c r="F547" s="230"/>
      <c r="G547" s="230"/>
      <c r="H547" s="230"/>
      <c r="I547" s="11"/>
    </row>
    <row r="548" spans="1:9" ht="47.25" customHeight="1" x14ac:dyDescent="0.25">
      <c r="A548" s="93"/>
      <c r="B548" s="102"/>
      <c r="C548" s="109"/>
      <c r="D548" s="111" t="s">
        <v>151</v>
      </c>
      <c r="E548" s="230"/>
      <c r="F548" s="230"/>
      <c r="G548" s="230"/>
      <c r="H548" s="230"/>
      <c r="I548" s="11"/>
    </row>
    <row r="549" spans="1:9" ht="17.25" customHeight="1" x14ac:dyDescent="0.25">
      <c r="A549" s="96" t="s">
        <v>94</v>
      </c>
      <c r="B549" s="451" t="s">
        <v>95</v>
      </c>
      <c r="C549" s="470"/>
      <c r="D549" s="112"/>
      <c r="E549" s="372"/>
      <c r="F549" s="373"/>
      <c r="G549" s="372"/>
      <c r="H549" s="373"/>
      <c r="I549" s="11"/>
    </row>
    <row r="550" spans="1:9" ht="17.25" hidden="1" customHeight="1" x14ac:dyDescent="0.25">
      <c r="A550" s="96"/>
      <c r="B550" s="451" t="s">
        <v>102</v>
      </c>
      <c r="C550" s="325"/>
      <c r="D550" s="326"/>
      <c r="E550" s="104" t="s">
        <v>103</v>
      </c>
      <c r="F550" s="105"/>
      <c r="G550" s="105"/>
      <c r="H550" s="106"/>
      <c r="I550" s="11"/>
    </row>
    <row r="551" spans="1:9" ht="17.25" customHeight="1" x14ac:dyDescent="0.25">
      <c r="A551" s="96"/>
      <c r="B551" s="325" t="s">
        <v>248</v>
      </c>
      <c r="C551" s="325"/>
      <c r="D551" s="326"/>
      <c r="E551" s="104"/>
      <c r="F551" s="105"/>
      <c r="G551" s="105"/>
      <c r="H551" s="106"/>
      <c r="I551" s="11"/>
    </row>
    <row r="552" spans="1:9" ht="15.75" customHeight="1" x14ac:dyDescent="0.25">
      <c r="A552" s="96">
        <v>1</v>
      </c>
      <c r="B552" s="447" t="s">
        <v>212</v>
      </c>
      <c r="C552" s="448"/>
      <c r="D552" s="97"/>
      <c r="E552" s="231"/>
      <c r="F552" s="231"/>
      <c r="G552" s="231"/>
      <c r="H552" s="231"/>
      <c r="I552" s="11"/>
    </row>
    <row r="553" spans="1:9" ht="15.75" customHeight="1" x14ac:dyDescent="0.25">
      <c r="A553" s="96">
        <v>2</v>
      </c>
      <c r="B553" s="447" t="s">
        <v>213</v>
      </c>
      <c r="C553" s="448"/>
      <c r="D553" s="97"/>
      <c r="E553" s="231"/>
      <c r="F553" s="231"/>
      <c r="G553" s="231"/>
      <c r="H553" s="231"/>
    </row>
    <row r="554" spans="1:9" ht="15.75" customHeight="1" x14ac:dyDescent="0.25">
      <c r="A554" s="96">
        <v>3</v>
      </c>
      <c r="B554" s="98" t="s">
        <v>169</v>
      </c>
      <c r="C554" s="99"/>
      <c r="D554" s="97"/>
      <c r="E554" s="231"/>
      <c r="F554" s="231"/>
      <c r="G554" s="231"/>
      <c r="H554" s="231"/>
      <c r="I554" s="11"/>
    </row>
    <row r="555" spans="1:9" ht="16.5" customHeight="1" x14ac:dyDescent="0.25">
      <c r="A555" s="96">
        <v>4</v>
      </c>
      <c r="B555" s="98" t="s">
        <v>166</v>
      </c>
      <c r="C555" s="99"/>
      <c r="D555" s="97"/>
      <c r="E555" s="231"/>
      <c r="F555" s="231"/>
      <c r="G555" s="231"/>
      <c r="H555" s="231"/>
      <c r="I555" s="11"/>
    </row>
    <row r="556" spans="1:9" ht="16.5" customHeight="1" x14ac:dyDescent="0.25">
      <c r="A556" s="96">
        <v>5</v>
      </c>
      <c r="B556" s="98" t="s">
        <v>96</v>
      </c>
      <c r="C556" s="99"/>
      <c r="D556" s="97"/>
      <c r="E556" s="327"/>
      <c r="F556" s="328"/>
      <c r="G556" s="328"/>
      <c r="H556" s="329"/>
      <c r="I556" s="11"/>
    </row>
    <row r="557" spans="1:9" hidden="1" x14ac:dyDescent="0.25">
      <c r="A557" s="96">
        <v>6</v>
      </c>
      <c r="B557" s="98" t="s">
        <v>97</v>
      </c>
      <c r="C557" s="107"/>
      <c r="D557" s="97"/>
      <c r="E557" s="231"/>
      <c r="F557" s="231"/>
      <c r="G557" s="231"/>
      <c r="H557" s="231"/>
      <c r="I557" s="11"/>
    </row>
    <row r="558" spans="1:9" ht="19.5" hidden="1" customHeight="1" x14ac:dyDescent="0.25">
      <c r="A558" s="96">
        <v>6</v>
      </c>
      <c r="B558" s="98" t="s">
        <v>99</v>
      </c>
      <c r="C558" s="99"/>
      <c r="D558" s="141"/>
      <c r="E558" s="142"/>
      <c r="F558" s="143"/>
      <c r="G558" s="443"/>
      <c r="H558" s="444"/>
      <c r="I558" s="11"/>
    </row>
    <row r="559" spans="1:9" ht="32.25" customHeight="1" x14ac:dyDescent="0.25">
      <c r="A559" s="42"/>
      <c r="B559" s="445"/>
      <c r="C559" s="445"/>
      <c r="D559" s="445"/>
      <c r="E559" s="445"/>
      <c r="F559" s="445"/>
      <c r="G559" s="445"/>
      <c r="H559" s="446"/>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471" t="s">
        <v>100</v>
      </c>
      <c r="C564" s="471"/>
      <c r="D564" s="471"/>
      <c r="E564" s="471"/>
      <c r="F564" s="471"/>
      <c r="G564" s="471"/>
      <c r="H564" s="471"/>
      <c r="I564" s="11"/>
    </row>
    <row r="565" spans="1:9" ht="19.5" customHeight="1" x14ac:dyDescent="0.25">
      <c r="A565" s="93"/>
      <c r="B565" s="114"/>
      <c r="C565" s="109"/>
      <c r="D565" s="110"/>
      <c r="E565" s="330" t="s">
        <v>93</v>
      </c>
      <c r="F565" s="331"/>
      <c r="G565" s="331"/>
      <c r="H565" s="332"/>
      <c r="I565" s="11"/>
    </row>
    <row r="566" spans="1:9" ht="47.25" customHeight="1" x14ac:dyDescent="0.25">
      <c r="A566" s="93"/>
      <c r="B566" s="114"/>
      <c r="C566" s="109"/>
      <c r="D566" s="111" t="s">
        <v>152</v>
      </c>
      <c r="E566" s="333"/>
      <c r="F566" s="334"/>
      <c r="G566" s="334"/>
      <c r="H566" s="335"/>
      <c r="I566" s="11"/>
    </row>
    <row r="567" spans="1:9" ht="17.25" customHeight="1" x14ac:dyDescent="0.25">
      <c r="A567" s="96" t="s">
        <v>94</v>
      </c>
      <c r="B567" s="326" t="s">
        <v>95</v>
      </c>
      <c r="C567" s="449"/>
      <c r="D567" s="115"/>
      <c r="E567" s="472"/>
      <c r="F567" s="473"/>
      <c r="G567" s="472"/>
      <c r="H567" s="473"/>
      <c r="I567" s="11"/>
    </row>
    <row r="568" spans="1:9" ht="17.25" hidden="1" customHeight="1" x14ac:dyDescent="0.25">
      <c r="A568" s="96"/>
      <c r="B568" s="325" t="s">
        <v>102</v>
      </c>
      <c r="C568" s="325"/>
      <c r="D568" s="326"/>
      <c r="E568" s="104" t="s">
        <v>103</v>
      </c>
      <c r="F568" s="105"/>
      <c r="G568" s="105"/>
      <c r="H568" s="106"/>
      <c r="I568" s="11"/>
    </row>
    <row r="569" spans="1:9" ht="17.25" customHeight="1" x14ac:dyDescent="0.25">
      <c r="A569" s="96"/>
      <c r="B569" s="325" t="s">
        <v>248</v>
      </c>
      <c r="C569" s="325"/>
      <c r="D569" s="326"/>
      <c r="E569" s="104"/>
      <c r="F569" s="105"/>
      <c r="G569" s="105"/>
      <c r="H569" s="106"/>
      <c r="I569" s="11"/>
    </row>
    <row r="570" spans="1:9" ht="15.75" customHeight="1" x14ac:dyDescent="0.25">
      <c r="A570" s="96">
        <v>1</v>
      </c>
      <c r="B570" s="447" t="s">
        <v>212</v>
      </c>
      <c r="C570" s="448"/>
      <c r="D570" s="97"/>
      <c r="E570" s="231"/>
      <c r="F570" s="231"/>
      <c r="G570" s="231"/>
      <c r="H570" s="231"/>
      <c r="I570" s="11"/>
    </row>
    <row r="571" spans="1:9" ht="15.75" customHeight="1" x14ac:dyDescent="0.25">
      <c r="A571" s="96">
        <v>2</v>
      </c>
      <c r="B571" s="447" t="s">
        <v>213</v>
      </c>
      <c r="C571" s="448"/>
      <c r="D571" s="97"/>
      <c r="E571" s="231"/>
      <c r="F571" s="231"/>
      <c r="G571" s="231"/>
      <c r="H571" s="231"/>
    </row>
    <row r="572" spans="1:9" ht="15.75" customHeight="1" x14ac:dyDescent="0.25">
      <c r="A572" s="96">
        <v>3</v>
      </c>
      <c r="B572" s="98" t="s">
        <v>169</v>
      </c>
      <c r="C572" s="99"/>
      <c r="D572" s="97"/>
      <c r="E572" s="231"/>
      <c r="F572" s="231"/>
      <c r="G572" s="231"/>
      <c r="H572" s="231"/>
      <c r="I572" s="11"/>
    </row>
    <row r="573" spans="1:9" ht="15.75" customHeight="1" x14ac:dyDescent="0.25">
      <c r="A573" s="96">
        <v>4</v>
      </c>
      <c r="B573" s="98" t="s">
        <v>166</v>
      </c>
      <c r="C573" s="99"/>
      <c r="D573" s="97"/>
      <c r="E573" s="327"/>
      <c r="F573" s="328"/>
      <c r="G573" s="328"/>
      <c r="H573" s="329"/>
      <c r="I573" s="11"/>
    </row>
    <row r="574" spans="1:9" ht="16.5" customHeight="1" x14ac:dyDescent="0.25">
      <c r="A574" s="96">
        <v>5</v>
      </c>
      <c r="B574" s="98" t="s">
        <v>96</v>
      </c>
      <c r="C574" s="99"/>
      <c r="D574" s="97"/>
      <c r="E574" s="231"/>
      <c r="F574" s="231"/>
      <c r="G574" s="231"/>
      <c r="H574" s="231"/>
      <c r="I574" s="11"/>
    </row>
    <row r="575" spans="1:9" ht="15.75" hidden="1" customHeight="1" x14ac:dyDescent="0.25">
      <c r="A575" s="96">
        <v>6</v>
      </c>
      <c r="B575" s="98" t="s">
        <v>97</v>
      </c>
      <c r="C575" s="107"/>
      <c r="D575" s="97"/>
      <c r="E575" s="231"/>
      <c r="F575" s="231"/>
      <c r="G575" s="231"/>
      <c r="H575" s="231"/>
      <c r="I575" s="11"/>
    </row>
    <row r="576" spans="1:9" hidden="1" x14ac:dyDescent="0.25">
      <c r="A576" s="96">
        <v>6</v>
      </c>
      <c r="B576" s="116" t="s">
        <v>99</v>
      </c>
      <c r="C576" s="117"/>
      <c r="D576" s="144"/>
      <c r="E576" s="142"/>
      <c r="F576" s="143"/>
      <c r="G576" s="474"/>
      <c r="H576" s="475"/>
      <c r="I576" s="11"/>
    </row>
    <row r="577" spans="1:9" ht="29.45" customHeight="1" x14ac:dyDescent="0.25">
      <c r="A577" s="96"/>
      <c r="B577" s="476"/>
      <c r="C577" s="476"/>
      <c r="D577" s="476"/>
      <c r="E577" s="476"/>
      <c r="F577" s="476"/>
      <c r="G577" s="476"/>
      <c r="H577" s="476"/>
      <c r="I577" s="11"/>
    </row>
    <row r="578" spans="1:9" ht="16.5" customHeight="1" x14ac:dyDescent="0.25">
      <c r="A578" s="118"/>
      <c r="B578" s="91"/>
      <c r="C578" s="91"/>
      <c r="D578" s="54"/>
      <c r="E578" s="54"/>
      <c r="F578" s="54"/>
      <c r="G578" s="54"/>
      <c r="H578" s="54"/>
      <c r="I578" s="11"/>
    </row>
    <row r="579" spans="1:9" ht="16.5" customHeight="1" x14ac:dyDescent="0.25">
      <c r="A579" s="93" t="s">
        <v>105</v>
      </c>
      <c r="B579" s="441" t="s">
        <v>106</v>
      </c>
      <c r="C579" s="462"/>
      <c r="D579" s="108"/>
      <c r="E579" s="463"/>
      <c r="F579" s="464"/>
      <c r="G579" s="463"/>
      <c r="H579" s="464"/>
      <c r="I579" s="11"/>
    </row>
    <row r="580" spans="1:9" ht="28.5" customHeight="1" x14ac:dyDescent="0.25">
      <c r="A580" s="93"/>
      <c r="B580" s="227"/>
      <c r="C580" s="441"/>
      <c r="D580" s="465" t="s">
        <v>107</v>
      </c>
      <c r="E580" s="466"/>
      <c r="F580" s="466"/>
      <c r="G580" s="466"/>
      <c r="H580" s="467"/>
      <c r="I580" s="11"/>
    </row>
    <row r="581" spans="1:9" ht="56.25" customHeight="1" x14ac:dyDescent="0.25">
      <c r="A581" s="96"/>
      <c r="B581" s="455" t="s">
        <v>108</v>
      </c>
      <c r="C581" s="456"/>
      <c r="D581" s="97"/>
      <c r="E581" s="457"/>
      <c r="F581" s="457"/>
      <c r="G581" s="457"/>
      <c r="H581" s="457"/>
    </row>
    <row r="582" spans="1:9" ht="15.75" customHeight="1" x14ac:dyDescent="0.25">
      <c r="A582" s="96"/>
      <c r="B582" s="371" t="s">
        <v>109</v>
      </c>
      <c r="C582" s="450"/>
      <c r="D582" s="103"/>
      <c r="E582" s="468"/>
      <c r="F582" s="469"/>
      <c r="G582" s="468"/>
      <c r="H582" s="469"/>
      <c r="I582" s="11"/>
    </row>
    <row r="583" spans="1:9" ht="66.75" customHeight="1" x14ac:dyDescent="0.25">
      <c r="A583" s="96"/>
      <c r="B583" s="455" t="s">
        <v>110</v>
      </c>
      <c r="C583" s="456"/>
      <c r="D583" s="97"/>
      <c r="E583" s="457"/>
      <c r="F583" s="457"/>
      <c r="G583" s="457"/>
      <c r="H583" s="457"/>
      <c r="I583" s="11"/>
    </row>
    <row r="584" spans="1:9" ht="20.25" customHeight="1" x14ac:dyDescent="0.25">
      <c r="A584" s="96"/>
      <c r="B584" s="43"/>
      <c r="C584" s="43"/>
      <c r="D584" s="119"/>
      <c r="E584" s="119"/>
      <c r="F584" s="119"/>
      <c r="G584" s="119"/>
      <c r="H584" s="119"/>
      <c r="I584" s="11"/>
    </row>
    <row r="585" spans="1:9" ht="32.25" customHeight="1" x14ac:dyDescent="0.25">
      <c r="A585" s="20"/>
      <c r="B585" s="227" t="str">
        <f>IF(AND(M505=2,M507="2 or more"),"Name of Other Partner-2 of JV", "")</f>
        <v>Name of Other Partner-2 of JV</v>
      </c>
      <c r="C585" s="227"/>
      <c r="D585" s="227"/>
      <c r="E585" s="226"/>
      <c r="F585" s="227"/>
      <c r="G585" s="227"/>
      <c r="H585" s="441"/>
      <c r="I585" s="11"/>
    </row>
    <row r="586" spans="1:9" ht="29.25" customHeight="1" x14ac:dyDescent="0.25">
      <c r="A586" s="20" t="s">
        <v>91</v>
      </c>
      <c r="B586" s="226" t="s">
        <v>92</v>
      </c>
      <c r="C586" s="227"/>
      <c r="D586" s="227"/>
      <c r="E586" s="227"/>
      <c r="F586" s="227"/>
      <c r="G586" s="227"/>
      <c r="H586" s="227"/>
      <c r="I586" s="11"/>
    </row>
    <row r="587" spans="1:9" ht="19.5" customHeight="1" x14ac:dyDescent="0.25">
      <c r="A587" s="93"/>
      <c r="B587" s="102"/>
      <c r="C587" s="109"/>
      <c r="D587" s="110"/>
      <c r="E587" s="330" t="s">
        <v>93</v>
      </c>
      <c r="F587" s="331"/>
      <c r="G587" s="331"/>
      <c r="H587" s="332"/>
      <c r="I587" s="11"/>
    </row>
    <row r="588" spans="1:9" ht="47.25" customHeight="1" x14ac:dyDescent="0.25">
      <c r="A588" s="93"/>
      <c r="B588" s="102"/>
      <c r="C588" s="109"/>
      <c r="D588" s="111" t="s">
        <v>151</v>
      </c>
      <c r="E588" s="333"/>
      <c r="F588" s="334"/>
      <c r="G588" s="334"/>
      <c r="H588" s="335"/>
      <c r="I588" s="11"/>
    </row>
    <row r="589" spans="1:9" ht="17.25" customHeight="1" x14ac:dyDescent="0.25">
      <c r="A589" s="96" t="s">
        <v>94</v>
      </c>
      <c r="B589" s="451" t="s">
        <v>95</v>
      </c>
      <c r="C589" s="470"/>
      <c r="D589" s="112"/>
      <c r="E589" s="396"/>
      <c r="F589" s="395"/>
      <c r="G589" s="396"/>
      <c r="H589" s="395"/>
      <c r="I589" s="11"/>
    </row>
    <row r="590" spans="1:9" ht="17.25" hidden="1" customHeight="1" x14ac:dyDescent="0.25">
      <c r="A590" s="96"/>
      <c r="B590" s="451" t="s">
        <v>102</v>
      </c>
      <c r="C590" s="325"/>
      <c r="D590" s="470"/>
      <c r="E590" s="104" t="s">
        <v>103</v>
      </c>
      <c r="F590" s="105"/>
      <c r="G590" s="105"/>
      <c r="H590" s="106"/>
      <c r="I590" s="11"/>
    </row>
    <row r="591" spans="1:9" ht="17.25" customHeight="1" x14ac:dyDescent="0.25">
      <c r="A591" s="96"/>
      <c r="B591" s="325" t="s">
        <v>248</v>
      </c>
      <c r="C591" s="325"/>
      <c r="D591" s="326"/>
      <c r="E591" s="104"/>
      <c r="F591" s="105"/>
      <c r="G591" s="105"/>
      <c r="H591" s="106"/>
      <c r="I591" s="11"/>
    </row>
    <row r="592" spans="1:9" ht="15.75" customHeight="1" x14ac:dyDescent="0.25">
      <c r="A592" s="96">
        <v>1</v>
      </c>
      <c r="B592" s="447" t="s">
        <v>212</v>
      </c>
      <c r="C592" s="448"/>
      <c r="D592" s="97"/>
      <c r="E592" s="231"/>
      <c r="F592" s="231"/>
      <c r="G592" s="231"/>
      <c r="H592" s="231"/>
      <c r="I592" s="11"/>
    </row>
    <row r="593" spans="1:9" ht="15.75" customHeight="1" x14ac:dyDescent="0.25">
      <c r="A593" s="96">
        <v>2</v>
      </c>
      <c r="B593" s="447" t="s">
        <v>213</v>
      </c>
      <c r="C593" s="448"/>
      <c r="D593" s="97"/>
      <c r="E593" s="231"/>
      <c r="F593" s="231"/>
      <c r="G593" s="231"/>
      <c r="H593" s="231"/>
    </row>
    <row r="594" spans="1:9" ht="15.75" customHeight="1" x14ac:dyDescent="0.25">
      <c r="A594" s="96">
        <v>3</v>
      </c>
      <c r="B594" s="98" t="s">
        <v>169</v>
      </c>
      <c r="C594" s="99"/>
      <c r="D594" s="97"/>
      <c r="E594" s="231"/>
      <c r="F594" s="231"/>
      <c r="G594" s="231"/>
      <c r="H594" s="231"/>
      <c r="I594" s="11"/>
    </row>
    <row r="595" spans="1:9" ht="16.5" customHeight="1" x14ac:dyDescent="0.25">
      <c r="A595" s="96">
        <v>4</v>
      </c>
      <c r="B595" s="98" t="s">
        <v>166</v>
      </c>
      <c r="C595" s="99"/>
      <c r="D595" s="97"/>
      <c r="E595" s="231"/>
      <c r="F595" s="231"/>
      <c r="G595" s="231"/>
      <c r="H595" s="231"/>
      <c r="I595" s="11"/>
    </row>
    <row r="596" spans="1:9" ht="16.5" customHeight="1" x14ac:dyDescent="0.25">
      <c r="A596" s="96">
        <v>5</v>
      </c>
      <c r="B596" s="98" t="s">
        <v>96</v>
      </c>
      <c r="C596" s="99"/>
      <c r="D596" s="97"/>
      <c r="E596" s="327"/>
      <c r="F596" s="328"/>
      <c r="G596" s="328"/>
      <c r="H596" s="329"/>
      <c r="I596" s="11"/>
    </row>
    <row r="597" spans="1:9" ht="15.75" hidden="1" customHeight="1" x14ac:dyDescent="0.25">
      <c r="A597" s="96">
        <v>6</v>
      </c>
      <c r="B597" s="98" t="s">
        <v>97</v>
      </c>
      <c r="C597" s="107"/>
      <c r="D597" s="97"/>
      <c r="E597" s="231"/>
      <c r="F597" s="231"/>
      <c r="G597" s="231"/>
      <c r="H597" s="231"/>
      <c r="I597" s="11"/>
    </row>
    <row r="598" spans="1:9" hidden="1" x14ac:dyDescent="0.25">
      <c r="A598" s="96">
        <v>6</v>
      </c>
      <c r="B598" s="116" t="s">
        <v>99</v>
      </c>
      <c r="C598" s="117"/>
      <c r="D598" s="141"/>
      <c r="E598" s="142"/>
      <c r="F598" s="143"/>
      <c r="G598" s="443"/>
      <c r="H598" s="444"/>
      <c r="I598" s="11"/>
    </row>
    <row r="599" spans="1:9" ht="32.25" customHeight="1" x14ac:dyDescent="0.25">
      <c r="A599" s="42"/>
      <c r="B599" s="445"/>
      <c r="C599" s="445"/>
      <c r="D599" s="445"/>
      <c r="E599" s="445"/>
      <c r="F599" s="445"/>
      <c r="G599" s="445"/>
      <c r="H599" s="446"/>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26" t="s">
        <v>100</v>
      </c>
      <c r="C601" s="227"/>
      <c r="D601" s="227"/>
      <c r="E601" s="227"/>
      <c r="F601" s="227"/>
      <c r="G601" s="227"/>
      <c r="H601" s="227"/>
      <c r="I601" s="11"/>
    </row>
    <row r="602" spans="1:9" ht="19.5" customHeight="1" x14ac:dyDescent="0.25">
      <c r="A602" s="93"/>
      <c r="B602" s="114"/>
      <c r="C602" s="109"/>
      <c r="D602" s="110"/>
      <c r="E602" s="330" t="s">
        <v>93</v>
      </c>
      <c r="F602" s="331"/>
      <c r="G602" s="331"/>
      <c r="H602" s="332"/>
      <c r="I602" s="11"/>
    </row>
    <row r="603" spans="1:9" ht="47.25" customHeight="1" x14ac:dyDescent="0.25">
      <c r="A603" s="93"/>
      <c r="B603" s="114"/>
      <c r="C603" s="109"/>
      <c r="D603" s="111" t="s">
        <v>101</v>
      </c>
      <c r="E603" s="333"/>
      <c r="F603" s="334"/>
      <c r="G603" s="334"/>
      <c r="H603" s="335"/>
      <c r="I603" s="11"/>
    </row>
    <row r="604" spans="1:9" ht="17.25" customHeight="1" x14ac:dyDescent="0.25">
      <c r="A604" s="96" t="s">
        <v>94</v>
      </c>
      <c r="B604" s="326" t="s">
        <v>95</v>
      </c>
      <c r="C604" s="449"/>
      <c r="D604" s="115"/>
      <c r="E604" s="472"/>
      <c r="F604" s="473"/>
      <c r="G604" s="472"/>
      <c r="H604" s="473"/>
      <c r="I604" s="11"/>
    </row>
    <row r="605" spans="1:9" ht="17.25" customHeight="1" x14ac:dyDescent="0.25">
      <c r="A605" s="96"/>
      <c r="B605" s="325" t="s">
        <v>248</v>
      </c>
      <c r="C605" s="325"/>
      <c r="D605" s="326"/>
      <c r="E605" s="104"/>
      <c r="F605" s="105"/>
      <c r="G605" s="105"/>
      <c r="H605" s="106"/>
      <c r="I605" s="11"/>
    </row>
    <row r="606" spans="1:9" ht="15.75" customHeight="1" x14ac:dyDescent="0.25">
      <c r="A606" s="96">
        <v>1</v>
      </c>
      <c r="B606" s="447" t="s">
        <v>212</v>
      </c>
      <c r="C606" s="448"/>
      <c r="D606" s="97"/>
      <c r="E606" s="231"/>
      <c r="F606" s="231"/>
      <c r="G606" s="231"/>
      <c r="H606" s="231"/>
      <c r="I606" s="11"/>
    </row>
    <row r="607" spans="1:9" ht="15.75" customHeight="1" x14ac:dyDescent="0.25">
      <c r="A607" s="96">
        <v>2</v>
      </c>
      <c r="B607" s="447" t="s">
        <v>213</v>
      </c>
      <c r="C607" s="448"/>
      <c r="D607" s="97"/>
      <c r="E607" s="231"/>
      <c r="F607" s="231"/>
      <c r="G607" s="231"/>
      <c r="H607" s="231"/>
    </row>
    <row r="608" spans="1:9" ht="15.75" customHeight="1" x14ac:dyDescent="0.25">
      <c r="A608" s="96">
        <v>3</v>
      </c>
      <c r="B608" s="98" t="s">
        <v>169</v>
      </c>
      <c r="C608" s="99"/>
      <c r="D608" s="97"/>
      <c r="E608" s="231"/>
      <c r="F608" s="231"/>
      <c r="G608" s="231"/>
      <c r="H608" s="231"/>
      <c r="I608" s="11"/>
    </row>
    <row r="609" spans="1:9" ht="16.5" customHeight="1" x14ac:dyDescent="0.25">
      <c r="A609" s="96">
        <v>4</v>
      </c>
      <c r="B609" s="98" t="s">
        <v>166</v>
      </c>
      <c r="C609" s="99"/>
      <c r="D609" s="97"/>
      <c r="E609" s="231"/>
      <c r="F609" s="231"/>
      <c r="G609" s="231"/>
      <c r="H609" s="231"/>
      <c r="I609" s="11"/>
    </row>
    <row r="610" spans="1:9" ht="15.75" customHeight="1" x14ac:dyDescent="0.25">
      <c r="A610" s="96">
        <v>5</v>
      </c>
      <c r="B610" s="98" t="s">
        <v>96</v>
      </c>
      <c r="C610" s="99"/>
      <c r="D610" s="97"/>
      <c r="E610" s="231"/>
      <c r="F610" s="231"/>
      <c r="G610" s="231"/>
      <c r="H610" s="231"/>
      <c r="I610" s="11"/>
    </row>
    <row r="611" spans="1:9" ht="15.75" hidden="1" customHeight="1" x14ac:dyDescent="0.25">
      <c r="A611" s="96">
        <v>6</v>
      </c>
      <c r="B611" s="98" t="s">
        <v>97</v>
      </c>
      <c r="C611" s="107"/>
      <c r="D611" s="97"/>
      <c r="E611" s="22"/>
      <c r="F611" s="22"/>
      <c r="G611" s="457"/>
      <c r="H611" s="457"/>
      <c r="I611" s="11"/>
    </row>
    <row r="612" spans="1:9" ht="15.75" hidden="1" customHeight="1" x14ac:dyDescent="0.25">
      <c r="A612" s="96">
        <v>6</v>
      </c>
      <c r="B612" s="70" t="s">
        <v>98</v>
      </c>
      <c r="C612" s="70"/>
      <c r="D612" s="97"/>
      <c r="E612" s="231"/>
      <c r="F612" s="231"/>
      <c r="G612" s="231"/>
      <c r="H612" s="231"/>
      <c r="I612" s="11"/>
    </row>
    <row r="613" spans="1:9" ht="56.1" customHeight="1" x14ac:dyDescent="0.25">
      <c r="A613" s="96"/>
      <c r="B613" s="459" t="s">
        <v>104</v>
      </c>
      <c r="C613" s="459"/>
      <c r="D613" s="97"/>
      <c r="E613" s="231"/>
      <c r="F613" s="231"/>
      <c r="G613" s="231"/>
      <c r="H613" s="231"/>
      <c r="I613" s="11"/>
    </row>
    <row r="614" spans="1:9" ht="32.25" customHeight="1" x14ac:dyDescent="0.25">
      <c r="A614" s="42"/>
      <c r="B614" s="460"/>
      <c r="C614" s="460"/>
      <c r="D614" s="229"/>
      <c r="E614" s="229"/>
      <c r="F614" s="229"/>
      <c r="G614" s="229"/>
      <c r="H614" s="461"/>
      <c r="I614" s="11"/>
    </row>
    <row r="615" spans="1:9" ht="16.5" customHeight="1" x14ac:dyDescent="0.25">
      <c r="A615" s="42"/>
      <c r="B615" s="91"/>
      <c r="C615" s="91"/>
      <c r="D615" s="54"/>
      <c r="E615" s="54"/>
      <c r="F615" s="54"/>
      <c r="G615" s="54"/>
      <c r="H615" s="54"/>
      <c r="I615" s="11"/>
    </row>
    <row r="616" spans="1:9" ht="16.5" customHeight="1" x14ac:dyDescent="0.25">
      <c r="A616" s="93" t="s">
        <v>105</v>
      </c>
      <c r="B616" s="462" t="s">
        <v>106</v>
      </c>
      <c r="C616" s="462"/>
      <c r="D616" s="108"/>
      <c r="E616" s="463"/>
      <c r="F616" s="464"/>
      <c r="G616" s="463"/>
      <c r="H616" s="464"/>
      <c r="I616" s="11"/>
    </row>
    <row r="617" spans="1:9" ht="28.5" customHeight="1" x14ac:dyDescent="0.25">
      <c r="A617" s="93"/>
      <c r="B617" s="226"/>
      <c r="C617" s="441"/>
      <c r="D617" s="465" t="s">
        <v>153</v>
      </c>
      <c r="E617" s="466"/>
      <c r="F617" s="466"/>
      <c r="G617" s="466"/>
      <c r="H617" s="467"/>
      <c r="I617" s="11"/>
    </row>
    <row r="618" spans="1:9" ht="51" customHeight="1" x14ac:dyDescent="0.25">
      <c r="A618" s="96"/>
      <c r="B618" s="456" t="s">
        <v>108</v>
      </c>
      <c r="C618" s="456"/>
      <c r="D618" s="327"/>
      <c r="E618" s="328"/>
      <c r="F618" s="328"/>
      <c r="G618" s="328"/>
      <c r="H618" s="329"/>
    </row>
    <row r="619" spans="1:9" ht="15.75" customHeight="1" x14ac:dyDescent="0.25">
      <c r="A619" s="96"/>
      <c r="B619" s="450" t="s">
        <v>109</v>
      </c>
      <c r="C619" s="450"/>
      <c r="D619" s="103"/>
      <c r="E619" s="468"/>
      <c r="F619" s="469"/>
      <c r="G619" s="468"/>
      <c r="H619" s="469"/>
      <c r="I619" s="11"/>
    </row>
    <row r="620" spans="1:9" ht="49.5" customHeight="1" x14ac:dyDescent="0.25">
      <c r="A620" s="96"/>
      <c r="B620" s="456" t="s">
        <v>110</v>
      </c>
      <c r="C620" s="456"/>
      <c r="D620" s="97"/>
      <c r="E620" s="457"/>
      <c r="F620" s="457"/>
      <c r="G620" s="457"/>
      <c r="H620" s="457"/>
      <c r="I620" s="11"/>
    </row>
    <row r="621" spans="1:9" ht="22.5" customHeight="1" x14ac:dyDescent="0.25">
      <c r="A621" s="42"/>
      <c r="B621" s="43"/>
      <c r="C621" s="43"/>
      <c r="D621" s="119"/>
      <c r="E621" s="119"/>
      <c r="F621" s="119"/>
      <c r="G621" s="119"/>
      <c r="H621" s="119"/>
      <c r="I621" s="11"/>
    </row>
    <row r="622" spans="1:9" ht="17.25" customHeight="1" x14ac:dyDescent="0.25">
      <c r="A622" s="120" t="s">
        <v>167</v>
      </c>
      <c r="B622" s="438" t="s">
        <v>111</v>
      </c>
      <c r="C622" s="438"/>
      <c r="D622" s="438"/>
      <c r="E622" s="438"/>
      <c r="F622" s="438"/>
      <c r="G622" s="438"/>
      <c r="H622" s="438"/>
      <c r="I622" s="11"/>
    </row>
    <row r="623" spans="1:9" ht="12" customHeight="1" x14ac:dyDescent="0.25">
      <c r="A623" s="11"/>
      <c r="B623" s="47"/>
      <c r="C623" s="47"/>
      <c r="D623" s="47"/>
      <c r="E623" s="47"/>
      <c r="F623" s="47"/>
      <c r="G623" s="47"/>
      <c r="H623" s="11"/>
      <c r="I623" s="11"/>
    </row>
    <row r="624" spans="1:9" ht="409.15" customHeight="1" x14ac:dyDescent="0.25">
      <c r="A624" s="121"/>
      <c r="B624" s="375" t="s">
        <v>249</v>
      </c>
      <c r="C624" s="477"/>
      <c r="D624" s="477"/>
      <c r="E624" s="477"/>
      <c r="F624" s="477"/>
      <c r="G624" s="477"/>
      <c r="H624" s="477"/>
      <c r="I624" s="11"/>
    </row>
    <row r="625" spans="1:9" ht="194.25" hidden="1" customHeight="1" x14ac:dyDescent="0.25">
      <c r="A625" s="42"/>
      <c r="B625" s="375" t="s">
        <v>243</v>
      </c>
      <c r="C625" s="477"/>
      <c r="D625" s="477"/>
      <c r="E625" s="477"/>
      <c r="F625" s="477"/>
      <c r="G625" s="477"/>
      <c r="H625" s="477"/>
    </row>
    <row r="626" spans="1:9" ht="40.35" hidden="1" customHeight="1" x14ac:dyDescent="0.25">
      <c r="A626" s="42"/>
      <c r="B626" s="477"/>
      <c r="C626" s="477"/>
      <c r="D626" s="477"/>
      <c r="E626" s="477"/>
      <c r="F626" s="477"/>
      <c r="G626" s="477"/>
      <c r="H626" s="477"/>
      <c r="I626" s="11"/>
    </row>
    <row r="627" spans="1:9" ht="9" hidden="1" customHeight="1" x14ac:dyDescent="0.25">
      <c r="A627" s="11"/>
      <c r="B627" s="11"/>
      <c r="C627" s="11"/>
      <c r="D627" s="11"/>
      <c r="E627" s="11"/>
      <c r="F627" s="11"/>
      <c r="G627" s="11"/>
      <c r="H627" s="11"/>
      <c r="I627" s="11"/>
    </row>
    <row r="628" spans="1:9" ht="33.75" hidden="1" customHeight="1" x14ac:dyDescent="0.25">
      <c r="A628" s="42"/>
      <c r="B628" s="477"/>
      <c r="C628" s="477"/>
      <c r="D628" s="477"/>
      <c r="E628" s="477"/>
      <c r="F628" s="477"/>
      <c r="G628" s="477"/>
      <c r="H628" s="477"/>
      <c r="I628" s="11"/>
    </row>
    <row r="629" spans="1:9" hidden="1" x14ac:dyDescent="0.25">
      <c r="B629" s="47"/>
      <c r="C629" s="47"/>
      <c r="D629" s="47"/>
      <c r="E629" s="47"/>
      <c r="F629" s="47"/>
      <c r="G629" s="47"/>
    </row>
    <row r="630" spans="1:9" ht="42" hidden="1" customHeight="1" x14ac:dyDescent="0.25">
      <c r="A630" s="31"/>
      <c r="B630" s="477"/>
      <c r="C630" s="477"/>
      <c r="D630" s="477"/>
      <c r="E630" s="477"/>
      <c r="F630" s="477"/>
      <c r="G630" s="477"/>
      <c r="H630" s="477"/>
      <c r="I630" s="11"/>
    </row>
    <row r="631" spans="1:9" hidden="1" x14ac:dyDescent="0.25">
      <c r="A631" s="11"/>
      <c r="B631" s="11"/>
      <c r="C631" s="11"/>
      <c r="D631" s="11"/>
      <c r="E631" s="11"/>
      <c r="F631" s="11"/>
      <c r="G631" s="11"/>
      <c r="H631" s="11"/>
      <c r="I631" s="11"/>
    </row>
    <row r="632" spans="1:9" ht="19.5" hidden="1" customHeight="1" x14ac:dyDescent="0.25">
      <c r="A632" s="31"/>
      <c r="B632" s="477" t="s">
        <v>112</v>
      </c>
      <c r="C632" s="477"/>
      <c r="D632" s="477"/>
      <c r="E632" s="477"/>
      <c r="F632" s="477"/>
      <c r="G632" s="477"/>
      <c r="H632" s="477"/>
      <c r="I632" s="11"/>
    </row>
    <row r="633" spans="1:9" hidden="1" x14ac:dyDescent="0.25">
      <c r="A633" s="11"/>
      <c r="B633" s="47"/>
      <c r="C633" s="47"/>
      <c r="D633" s="47"/>
      <c r="E633" s="47"/>
      <c r="F633" s="47"/>
      <c r="G633" s="47"/>
      <c r="H633" s="11"/>
      <c r="I633" s="11"/>
    </row>
    <row r="634" spans="1:9" ht="40.35" hidden="1" customHeight="1" x14ac:dyDescent="0.25">
      <c r="A634" s="31" t="s">
        <v>113</v>
      </c>
      <c r="B634" s="375" t="s">
        <v>114</v>
      </c>
      <c r="C634" s="477"/>
      <c r="D634" s="477"/>
      <c r="E634" s="477"/>
      <c r="F634" s="477"/>
      <c r="G634" s="477"/>
      <c r="H634" s="477"/>
      <c r="I634" s="11"/>
    </row>
    <row r="635" spans="1:9" hidden="1" x14ac:dyDescent="0.25">
      <c r="A635" s="11"/>
      <c r="B635" s="47"/>
      <c r="C635" s="47"/>
      <c r="D635" s="47"/>
      <c r="E635" s="47"/>
      <c r="F635" s="47"/>
      <c r="G635" s="47"/>
      <c r="H635" s="11"/>
      <c r="I635" s="11"/>
    </row>
    <row r="636" spans="1:9" ht="90" hidden="1" customHeight="1" x14ac:dyDescent="0.25">
      <c r="A636" s="31" t="s">
        <v>115</v>
      </c>
      <c r="B636" s="375" t="s">
        <v>116</v>
      </c>
      <c r="C636" s="477"/>
      <c r="D636" s="477"/>
      <c r="E636" s="477"/>
      <c r="F636" s="477"/>
      <c r="G636" s="477"/>
      <c r="H636" s="477"/>
    </row>
    <row r="637" spans="1:9" hidden="1" x14ac:dyDescent="0.25">
      <c r="A637" s="11"/>
      <c r="B637" s="11"/>
      <c r="C637" s="11"/>
      <c r="D637" s="11"/>
      <c r="E637" s="11"/>
      <c r="F637" s="11"/>
      <c r="G637" s="11"/>
      <c r="H637" s="11"/>
      <c r="I637" s="11"/>
    </row>
    <row r="638" spans="1:9" ht="48" hidden="1" customHeight="1" x14ac:dyDescent="0.25">
      <c r="A638" s="31" t="s">
        <v>117</v>
      </c>
      <c r="B638" s="477" t="s">
        <v>118</v>
      </c>
      <c r="C638" s="477"/>
      <c r="D638" s="477"/>
      <c r="E638" s="477"/>
      <c r="F638" s="477"/>
      <c r="G638" s="477"/>
      <c r="H638" s="477"/>
      <c r="I638" s="11"/>
    </row>
    <row r="639" spans="1:9" ht="17.25" hidden="1" customHeight="1" x14ac:dyDescent="0.25">
      <c r="A639" s="11"/>
      <c r="B639" s="11"/>
      <c r="C639" s="11"/>
      <c r="D639" s="122"/>
      <c r="E639" s="11"/>
      <c r="F639" s="11"/>
      <c r="G639" s="11"/>
      <c r="H639" s="11"/>
      <c r="I639" s="11"/>
    </row>
    <row r="640" spans="1:9" ht="21" hidden="1" customHeight="1" x14ac:dyDescent="0.25">
      <c r="A640" s="31" t="s">
        <v>119</v>
      </c>
      <c r="B640" s="477" t="s">
        <v>120</v>
      </c>
      <c r="C640" s="477"/>
      <c r="D640" s="477"/>
      <c r="E640" s="477"/>
      <c r="F640" s="477"/>
      <c r="G640" s="477"/>
      <c r="H640" s="477"/>
      <c r="I640" s="11"/>
    </row>
    <row r="641" spans="1:9" ht="150.75" hidden="1" customHeight="1" x14ac:dyDescent="0.25">
      <c r="A641" s="31"/>
      <c r="B641" s="229" t="s">
        <v>215</v>
      </c>
      <c r="C641" s="229"/>
      <c r="D641" s="229"/>
      <c r="E641" s="229"/>
      <c r="F641" s="229"/>
      <c r="G641" s="229"/>
      <c r="H641" s="229"/>
      <c r="I641" s="11"/>
    </row>
    <row r="642" spans="1:9" ht="37.5" customHeight="1" x14ac:dyDescent="0.25">
      <c r="A642" s="42">
        <v>4</v>
      </c>
      <c r="B642" s="478" t="s">
        <v>205</v>
      </c>
      <c r="C642" s="478"/>
      <c r="D642" s="478"/>
      <c r="E642" s="478"/>
      <c r="F642" s="478"/>
      <c r="G642" s="478"/>
      <c r="H642" s="478"/>
      <c r="I642" s="11"/>
    </row>
    <row r="643" spans="1:9" ht="17.25" customHeight="1" x14ac:dyDescent="0.25">
      <c r="A643" s="31"/>
      <c r="B643" s="123"/>
      <c r="C643" s="123"/>
      <c r="D643" s="123"/>
      <c r="E643" s="123"/>
      <c r="F643" s="123"/>
      <c r="G643" s="123"/>
      <c r="H643" s="123"/>
    </row>
    <row r="644" spans="1:9" ht="72" customHeight="1" x14ac:dyDescent="0.25">
      <c r="A644" s="42">
        <v>4.0999999999999996</v>
      </c>
      <c r="B644" s="342" t="s">
        <v>121</v>
      </c>
      <c r="C644" s="342"/>
      <c r="D644" s="342"/>
      <c r="E644" s="342"/>
      <c r="F644" s="342"/>
      <c r="G644" s="342"/>
      <c r="H644" s="342"/>
    </row>
    <row r="645" spans="1:9" ht="16.5" x14ac:dyDescent="0.25">
      <c r="A645" s="124" t="s">
        <v>14</v>
      </c>
      <c r="B645" s="479" t="str">
        <f>"For  " &amp;B508</f>
        <v>For  Name of the Bidder</v>
      </c>
      <c r="C645" s="479"/>
      <c r="D645" s="479"/>
      <c r="E645" s="479"/>
      <c r="F645" s="479"/>
      <c r="G645" s="11"/>
      <c r="H645" s="11"/>
      <c r="I645" s="11"/>
    </row>
    <row r="646" spans="1:9" x14ac:dyDescent="0.25">
      <c r="A646" s="11"/>
      <c r="B646" s="125" t="s">
        <v>8</v>
      </c>
      <c r="C646" s="480"/>
      <c r="D646" s="480"/>
      <c r="E646" s="480"/>
      <c r="F646" s="480"/>
      <c r="G646" s="480"/>
      <c r="H646" s="480"/>
      <c r="I646" s="11"/>
    </row>
    <row r="647" spans="1:9" x14ac:dyDescent="0.25">
      <c r="A647" s="11"/>
      <c r="B647" s="125" t="s">
        <v>9</v>
      </c>
      <c r="C647" s="480"/>
      <c r="D647" s="480"/>
      <c r="E647" s="480"/>
      <c r="F647" s="480"/>
      <c r="G647" s="480"/>
      <c r="H647" s="480"/>
      <c r="I647" s="11"/>
    </row>
    <row r="648" spans="1:9" x14ac:dyDescent="0.25">
      <c r="A648" s="11"/>
      <c r="B648" s="125" t="s">
        <v>10</v>
      </c>
      <c r="C648" s="481"/>
      <c r="D648" s="482"/>
      <c r="E648" s="482"/>
      <c r="F648" s="482"/>
      <c r="G648" s="482"/>
      <c r="H648" s="483"/>
      <c r="I648" s="11"/>
    </row>
    <row r="649" spans="1:9" x14ac:dyDescent="0.25">
      <c r="A649" s="11"/>
      <c r="B649" s="125" t="s">
        <v>122</v>
      </c>
      <c r="C649" s="480"/>
      <c r="D649" s="480"/>
      <c r="E649" s="480"/>
      <c r="F649" s="480"/>
      <c r="G649" s="480"/>
      <c r="H649" s="480"/>
      <c r="I649" s="11"/>
    </row>
    <row r="650" spans="1:9" x14ac:dyDescent="0.25">
      <c r="A650" s="11"/>
      <c r="B650" s="125" t="s">
        <v>123</v>
      </c>
      <c r="C650" s="480"/>
      <c r="D650" s="480"/>
      <c r="E650" s="480"/>
      <c r="F650" s="480"/>
      <c r="G650" s="480"/>
      <c r="H650" s="480"/>
      <c r="I650" s="11"/>
    </row>
    <row r="651" spans="1:9" x14ac:dyDescent="0.25">
      <c r="A651" s="11"/>
      <c r="B651" s="125" t="s">
        <v>124</v>
      </c>
      <c r="C651" s="480"/>
      <c r="D651" s="480"/>
      <c r="E651" s="480"/>
      <c r="F651" s="480"/>
      <c r="G651" s="480"/>
      <c r="H651" s="480"/>
      <c r="I651" s="11"/>
    </row>
    <row r="652" spans="1:9" x14ac:dyDescent="0.25">
      <c r="A652" s="11"/>
      <c r="B652" s="125" t="s">
        <v>125</v>
      </c>
      <c r="C652" s="480"/>
      <c r="D652" s="480"/>
      <c r="E652" s="480"/>
      <c r="F652" s="480"/>
      <c r="G652" s="480"/>
      <c r="H652" s="480"/>
      <c r="I652" s="11"/>
    </row>
    <row r="653" spans="1:9" x14ac:dyDescent="0.25">
      <c r="A653" s="11"/>
      <c r="B653" s="125" t="s">
        <v>126</v>
      </c>
      <c r="C653" s="480"/>
      <c r="D653" s="480"/>
      <c r="E653" s="480"/>
      <c r="F653" s="480"/>
      <c r="G653" s="480"/>
      <c r="H653" s="480"/>
      <c r="I653" s="11"/>
    </row>
    <row r="654" spans="1:9" x14ac:dyDescent="0.25">
      <c r="A654" s="11"/>
      <c r="B654" s="125" t="s">
        <v>127</v>
      </c>
      <c r="C654" s="480"/>
      <c r="D654" s="480"/>
      <c r="E654" s="480"/>
      <c r="F654" s="480"/>
      <c r="G654" s="480"/>
      <c r="H654" s="480"/>
      <c r="I654" s="11"/>
    </row>
    <row r="655" spans="1:9" x14ac:dyDescent="0.25">
      <c r="A655" s="11"/>
      <c r="B655" s="125" t="s">
        <v>128</v>
      </c>
      <c r="C655" s="480"/>
      <c r="D655" s="480"/>
      <c r="E655" s="480"/>
      <c r="F655" s="480"/>
      <c r="G655" s="480"/>
      <c r="H655" s="480"/>
      <c r="I655" s="11"/>
    </row>
    <row r="656" spans="1:9" x14ac:dyDescent="0.25">
      <c r="A656" s="11"/>
      <c r="B656" s="11"/>
      <c r="C656" s="11"/>
      <c r="D656" s="11"/>
      <c r="E656" s="11"/>
      <c r="F656" s="11"/>
      <c r="G656" s="11"/>
      <c r="H656" s="11"/>
      <c r="I656" s="11"/>
    </row>
    <row r="657" spans="1:9" ht="16.5" x14ac:dyDescent="0.25">
      <c r="A657" s="124" t="s">
        <v>22</v>
      </c>
      <c r="B657" s="479" t="str">
        <f>"For  " &amp;B545</f>
        <v>For  Name of Other Partner-1 of JV</v>
      </c>
      <c r="C657" s="479"/>
      <c r="D657" s="479"/>
      <c r="E657" s="479"/>
      <c r="F657" s="479"/>
      <c r="G657" s="11"/>
      <c r="H657" s="11"/>
      <c r="I657" s="11"/>
    </row>
    <row r="658" spans="1:9" x14ac:dyDescent="0.25">
      <c r="A658" s="11"/>
      <c r="B658" s="125" t="s">
        <v>8</v>
      </c>
      <c r="C658" s="480"/>
      <c r="D658" s="480"/>
      <c r="E658" s="480"/>
      <c r="F658" s="480"/>
      <c r="G658" s="480"/>
      <c r="H658" s="480"/>
      <c r="I658" s="11"/>
    </row>
    <row r="659" spans="1:9" x14ac:dyDescent="0.25">
      <c r="A659" s="11"/>
      <c r="B659" s="125" t="s">
        <v>9</v>
      </c>
      <c r="C659" s="480"/>
      <c r="D659" s="480"/>
      <c r="E659" s="480"/>
      <c r="F659" s="480"/>
      <c r="G659" s="480"/>
      <c r="H659" s="480"/>
      <c r="I659" s="11"/>
    </row>
    <row r="660" spans="1:9" x14ac:dyDescent="0.25">
      <c r="A660" s="11"/>
      <c r="B660" s="125" t="s">
        <v>10</v>
      </c>
      <c r="C660" s="481"/>
      <c r="D660" s="482"/>
      <c r="E660" s="482"/>
      <c r="F660" s="482"/>
      <c r="G660" s="482"/>
      <c r="H660" s="483"/>
      <c r="I660" s="11"/>
    </row>
    <row r="661" spans="1:9" x14ac:dyDescent="0.25">
      <c r="A661" s="11"/>
      <c r="B661" s="125" t="s">
        <v>122</v>
      </c>
      <c r="C661" s="480"/>
      <c r="D661" s="480"/>
      <c r="E661" s="480"/>
      <c r="F661" s="480"/>
      <c r="G661" s="480"/>
      <c r="H661" s="480"/>
      <c r="I661" s="11"/>
    </row>
    <row r="662" spans="1:9" x14ac:dyDescent="0.25">
      <c r="A662" s="11"/>
      <c r="B662" s="125" t="s">
        <v>123</v>
      </c>
      <c r="C662" s="480"/>
      <c r="D662" s="480"/>
      <c r="E662" s="480"/>
      <c r="F662" s="480"/>
      <c r="G662" s="480"/>
      <c r="H662" s="480"/>
      <c r="I662" s="11"/>
    </row>
    <row r="663" spans="1:9" x14ac:dyDescent="0.25">
      <c r="A663" s="11"/>
      <c r="B663" s="125" t="s">
        <v>124</v>
      </c>
      <c r="C663" s="480"/>
      <c r="D663" s="480"/>
      <c r="E663" s="480"/>
      <c r="F663" s="480"/>
      <c r="G663" s="480"/>
      <c r="H663" s="480"/>
      <c r="I663" s="11"/>
    </row>
    <row r="664" spans="1:9" x14ac:dyDescent="0.25">
      <c r="A664" s="11"/>
      <c r="B664" s="125" t="s">
        <v>125</v>
      </c>
      <c r="C664" s="480"/>
      <c r="D664" s="480"/>
      <c r="E664" s="480"/>
      <c r="F664" s="480"/>
      <c r="G664" s="480"/>
      <c r="H664" s="480"/>
      <c r="I664" s="11"/>
    </row>
    <row r="665" spans="1:9" x14ac:dyDescent="0.25">
      <c r="A665" s="11"/>
      <c r="B665" s="125" t="s">
        <v>126</v>
      </c>
      <c r="C665" s="480"/>
      <c r="D665" s="480"/>
      <c r="E665" s="480"/>
      <c r="F665" s="480"/>
      <c r="G665" s="480"/>
      <c r="H665" s="480"/>
      <c r="I665" s="11"/>
    </row>
    <row r="666" spans="1:9" x14ac:dyDescent="0.25">
      <c r="A666" s="11"/>
      <c r="B666" s="125" t="s">
        <v>127</v>
      </c>
      <c r="C666" s="480"/>
      <c r="D666" s="480"/>
      <c r="E666" s="480"/>
      <c r="F666" s="480"/>
      <c r="G666" s="480"/>
      <c r="H666" s="480"/>
      <c r="I666" s="11"/>
    </row>
    <row r="667" spans="1:9" x14ac:dyDescent="0.25">
      <c r="A667" s="11"/>
      <c r="B667" s="125" t="s">
        <v>128</v>
      </c>
      <c r="C667" s="480"/>
      <c r="D667" s="480"/>
      <c r="E667" s="480"/>
      <c r="F667" s="480"/>
      <c r="G667" s="480"/>
      <c r="H667" s="480"/>
      <c r="I667" s="11"/>
    </row>
    <row r="668" spans="1:9" x14ac:dyDescent="0.25">
      <c r="A668" s="11"/>
      <c r="B668" s="126"/>
      <c r="C668" s="127"/>
      <c r="D668" s="127"/>
      <c r="E668" s="127"/>
      <c r="F668" s="127"/>
      <c r="G668" s="127"/>
      <c r="H668" s="127"/>
      <c r="I668" s="11"/>
    </row>
    <row r="669" spans="1:9" ht="16.5" x14ac:dyDescent="0.25">
      <c r="A669" s="124" t="s">
        <v>105</v>
      </c>
      <c r="B669" s="479" t="str">
        <f>"For  "&amp;B585</f>
        <v>For  Name of Other Partner-2 of JV</v>
      </c>
      <c r="C669" s="479"/>
      <c r="D669" s="479"/>
      <c r="E669" s="479"/>
      <c r="F669" s="479"/>
      <c r="G669" s="11"/>
      <c r="H669" s="11"/>
      <c r="I669" s="11"/>
    </row>
    <row r="670" spans="1:9" x14ac:dyDescent="0.25">
      <c r="A670" s="11"/>
      <c r="B670" s="125" t="s">
        <v>8</v>
      </c>
      <c r="C670" s="480"/>
      <c r="D670" s="480"/>
      <c r="E670" s="480"/>
      <c r="F670" s="480"/>
      <c r="G670" s="480"/>
      <c r="H670" s="480"/>
      <c r="I670" s="11"/>
    </row>
    <row r="671" spans="1:9" x14ac:dyDescent="0.25">
      <c r="A671" s="11"/>
      <c r="B671" s="125" t="s">
        <v>9</v>
      </c>
      <c r="C671" s="480"/>
      <c r="D671" s="480"/>
      <c r="E671" s="480"/>
      <c r="F671" s="480"/>
      <c r="G671" s="480"/>
      <c r="H671" s="480"/>
      <c r="I671" s="11"/>
    </row>
    <row r="672" spans="1:9" x14ac:dyDescent="0.25">
      <c r="A672" s="11"/>
      <c r="B672" s="125" t="s">
        <v>10</v>
      </c>
      <c r="C672" s="481"/>
      <c r="D672" s="482"/>
      <c r="E672" s="482"/>
      <c r="F672" s="482"/>
      <c r="G672" s="482"/>
      <c r="H672" s="483"/>
      <c r="I672" s="11"/>
    </row>
    <row r="673" spans="1:24" x14ac:dyDescent="0.25">
      <c r="A673" s="11"/>
      <c r="B673" s="125" t="s">
        <v>122</v>
      </c>
      <c r="C673" s="480"/>
      <c r="D673" s="480"/>
      <c r="E673" s="480"/>
      <c r="F673" s="480"/>
      <c r="G673" s="480"/>
      <c r="H673" s="480"/>
      <c r="I673" s="11"/>
    </row>
    <row r="674" spans="1:24" x14ac:dyDescent="0.25">
      <c r="A674" s="11"/>
      <c r="B674" s="125" t="s">
        <v>123</v>
      </c>
      <c r="C674" s="480"/>
      <c r="D674" s="480"/>
      <c r="E674" s="480"/>
      <c r="F674" s="480"/>
      <c r="G674" s="480"/>
      <c r="H674" s="480"/>
      <c r="I674" s="11"/>
    </row>
    <row r="675" spans="1:24" x14ac:dyDescent="0.25">
      <c r="A675" s="11"/>
      <c r="B675" s="125" t="s">
        <v>124</v>
      </c>
      <c r="C675" s="480"/>
      <c r="D675" s="480"/>
      <c r="E675" s="480"/>
      <c r="F675" s="480"/>
      <c r="G675" s="480"/>
      <c r="H675" s="480"/>
      <c r="I675" s="11"/>
    </row>
    <row r="676" spans="1:24" x14ac:dyDescent="0.25">
      <c r="A676" s="11"/>
      <c r="B676" s="125" t="s">
        <v>125</v>
      </c>
      <c r="C676" s="480"/>
      <c r="D676" s="480"/>
      <c r="E676" s="480"/>
      <c r="F676" s="480"/>
      <c r="G676" s="480"/>
      <c r="H676" s="480"/>
      <c r="I676" s="11"/>
    </row>
    <row r="677" spans="1:24" x14ac:dyDescent="0.25">
      <c r="A677" s="11"/>
      <c r="B677" s="125" t="s">
        <v>126</v>
      </c>
      <c r="C677" s="480"/>
      <c r="D677" s="480"/>
      <c r="E677" s="480"/>
      <c r="F677" s="480"/>
      <c r="G677" s="480"/>
      <c r="H677" s="480"/>
      <c r="I677" s="11"/>
    </row>
    <row r="678" spans="1:24" x14ac:dyDescent="0.25">
      <c r="A678" s="11"/>
      <c r="B678" s="125" t="s">
        <v>127</v>
      </c>
      <c r="C678" s="480"/>
      <c r="D678" s="480"/>
      <c r="E678" s="480"/>
      <c r="F678" s="480"/>
      <c r="G678" s="480"/>
      <c r="H678" s="480"/>
      <c r="I678" s="11"/>
    </row>
    <row r="679" spans="1:24" x14ac:dyDescent="0.25">
      <c r="A679" s="11"/>
      <c r="B679" s="125" t="s">
        <v>128</v>
      </c>
      <c r="C679" s="480"/>
      <c r="D679" s="480"/>
      <c r="E679" s="480"/>
      <c r="F679" s="480"/>
      <c r="G679" s="480"/>
      <c r="H679" s="480"/>
      <c r="I679" s="11"/>
    </row>
    <row r="680" spans="1:24" x14ac:dyDescent="0.25">
      <c r="A680" s="11"/>
      <c r="B680" s="126"/>
      <c r="C680" s="127"/>
      <c r="D680" s="127"/>
      <c r="E680" s="127"/>
      <c r="F680" s="127"/>
      <c r="G680" s="127"/>
      <c r="H680" s="127"/>
      <c r="I680" s="11"/>
    </row>
    <row r="681" spans="1:24" ht="24.6" customHeight="1" x14ac:dyDescent="0.25">
      <c r="A681" s="16"/>
      <c r="B681" s="218" t="s">
        <v>200</v>
      </c>
      <c r="C681" s="219"/>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220" t="s">
        <v>201</v>
      </c>
      <c r="C682" s="220"/>
      <c r="D682" s="220"/>
      <c r="E682" s="220"/>
      <c r="F682" s="220"/>
      <c r="G682" s="220"/>
      <c r="H682" s="220"/>
      <c r="I682" s="5"/>
      <c r="J682" s="5"/>
      <c r="K682" s="5"/>
      <c r="L682" s="5"/>
      <c r="M682" s="5"/>
      <c r="N682" s="5"/>
      <c r="O682" s="5"/>
      <c r="P682" s="5"/>
      <c r="Q682" s="5"/>
      <c r="R682" s="5"/>
      <c r="S682" s="5"/>
      <c r="T682" s="5"/>
      <c r="U682" s="5"/>
      <c r="V682" s="5"/>
      <c r="W682" s="5"/>
      <c r="X682" s="5"/>
    </row>
    <row r="683" spans="1:24" ht="36.75" customHeight="1" x14ac:dyDescent="0.25">
      <c r="A683" s="46"/>
      <c r="B683" s="221" t="s">
        <v>202</v>
      </c>
      <c r="C683" s="221"/>
      <c r="D683" s="221"/>
      <c r="E683" s="222"/>
      <c r="F683" s="222"/>
      <c r="G683" s="222"/>
      <c r="H683" s="222"/>
      <c r="I683" s="5"/>
      <c r="J683" s="5"/>
      <c r="K683" s="5"/>
      <c r="L683" s="5"/>
      <c r="M683" s="5"/>
      <c r="N683" s="5"/>
      <c r="O683" s="5"/>
      <c r="P683" s="5"/>
      <c r="Q683" s="5"/>
      <c r="R683" s="5"/>
      <c r="S683" s="5"/>
      <c r="T683" s="5"/>
      <c r="U683" s="5"/>
      <c r="V683" s="5"/>
      <c r="W683" s="5"/>
      <c r="X683" s="5"/>
    </row>
    <row r="684" spans="1:24" ht="34.9" customHeight="1" x14ac:dyDescent="0.25">
      <c r="A684" s="51">
        <v>1</v>
      </c>
      <c r="B684" s="223" t="s">
        <v>52</v>
      </c>
      <c r="C684" s="223"/>
      <c r="D684" s="223"/>
      <c r="E684" s="222"/>
      <c r="F684" s="222"/>
      <c r="G684" s="222"/>
      <c r="H684" s="222"/>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223" t="s">
        <v>162</v>
      </c>
      <c r="C686" s="223"/>
      <c r="D686" s="223"/>
      <c r="E686" s="222"/>
      <c r="F686" s="222"/>
      <c r="G686" s="222"/>
      <c r="H686" s="222"/>
      <c r="I686" s="5"/>
      <c r="J686" s="5"/>
      <c r="K686" s="5"/>
      <c r="L686" s="5"/>
      <c r="M686" s="5"/>
      <c r="N686" s="5"/>
      <c r="O686" s="5"/>
      <c r="P686" s="5"/>
      <c r="Q686" s="5"/>
      <c r="R686" s="5"/>
      <c r="S686" s="5"/>
      <c r="T686" s="5"/>
      <c r="U686" s="5"/>
      <c r="V686" s="5"/>
      <c r="W686" s="5"/>
      <c r="X686" s="5"/>
    </row>
    <row r="687" spans="1:24" ht="36.75" customHeight="1" x14ac:dyDescent="0.25">
      <c r="A687" s="239">
        <v>3</v>
      </c>
      <c r="B687" s="241" t="s">
        <v>165</v>
      </c>
      <c r="C687" s="241"/>
      <c r="D687" s="241"/>
      <c r="E687" s="432"/>
      <c r="F687" s="433"/>
      <c r="G687" s="432"/>
      <c r="H687" s="433"/>
      <c r="I687" s="5"/>
      <c r="J687" s="5"/>
      <c r="K687" s="5"/>
      <c r="L687" s="5"/>
      <c r="M687" s="5"/>
      <c r="N687" s="5"/>
      <c r="O687" s="5"/>
      <c r="P687" s="5"/>
      <c r="Q687" s="5"/>
      <c r="R687" s="5"/>
      <c r="S687" s="5"/>
      <c r="T687" s="5"/>
      <c r="U687" s="5"/>
      <c r="V687" s="5"/>
      <c r="W687" s="5"/>
      <c r="X687" s="5"/>
    </row>
    <row r="688" spans="1:24" ht="36.75" customHeight="1" x14ac:dyDescent="0.25">
      <c r="A688" s="240"/>
      <c r="B688" s="236"/>
      <c r="C688" s="236"/>
      <c r="D688" s="236"/>
      <c r="E688" s="434"/>
      <c r="F688" s="435"/>
      <c r="G688" s="434"/>
      <c r="H688" s="435"/>
      <c r="I688" s="5"/>
      <c r="J688" s="5"/>
      <c r="K688" s="5"/>
      <c r="L688" s="5"/>
      <c r="M688" s="5"/>
      <c r="N688" s="5"/>
      <c r="O688" s="5"/>
      <c r="P688" s="5"/>
      <c r="Q688" s="5"/>
      <c r="R688" s="5"/>
      <c r="S688" s="5"/>
      <c r="T688" s="5"/>
      <c r="U688" s="5"/>
      <c r="V688" s="5"/>
      <c r="W688" s="5"/>
      <c r="X688" s="5"/>
    </row>
    <row r="689" spans="1:24" ht="9" customHeight="1" x14ac:dyDescent="0.25">
      <c r="A689" s="240"/>
      <c r="B689" s="236"/>
      <c r="C689" s="236"/>
      <c r="D689" s="236"/>
      <c r="E689" s="436"/>
      <c r="F689" s="437"/>
      <c r="G689" s="436"/>
      <c r="H689" s="437"/>
      <c r="I689" s="5"/>
      <c r="J689" s="5"/>
      <c r="K689" s="5"/>
      <c r="L689" s="5"/>
      <c r="M689" s="5"/>
      <c r="N689" s="5"/>
      <c r="O689" s="5"/>
      <c r="P689" s="5"/>
      <c r="Q689" s="5"/>
      <c r="R689" s="5"/>
      <c r="S689" s="5"/>
      <c r="T689" s="5"/>
      <c r="U689" s="5"/>
      <c r="V689" s="5"/>
      <c r="W689" s="5"/>
      <c r="X689" s="5"/>
    </row>
    <row r="690" spans="1:24" ht="36.6" hidden="1" customHeight="1" x14ac:dyDescent="0.25">
      <c r="A690" s="240"/>
      <c r="B690" s="236"/>
      <c r="C690" s="236"/>
      <c r="D690" s="236"/>
      <c r="E690" s="222"/>
      <c r="F690" s="222"/>
      <c r="G690" s="222"/>
      <c r="H690" s="222"/>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222"/>
      <c r="F691" s="222"/>
      <c r="G691" s="222"/>
      <c r="H691" s="222"/>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222"/>
      <c r="F692" s="222"/>
      <c r="G692" s="222"/>
      <c r="H692" s="222"/>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222"/>
      <c r="F693" s="222"/>
      <c r="G693" s="222"/>
      <c r="H693" s="222"/>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232" t="s">
        <v>244</v>
      </c>
      <c r="C695" s="232"/>
      <c r="D695" s="232"/>
      <c r="E695" s="222"/>
      <c r="F695" s="222"/>
      <c r="G695" s="222"/>
      <c r="H695" s="222"/>
      <c r="I695" s="5"/>
      <c r="J695" s="5"/>
      <c r="K695" s="5"/>
      <c r="L695" s="5"/>
      <c r="M695" s="5"/>
      <c r="N695" s="5"/>
      <c r="O695" s="5"/>
      <c r="P695" s="5"/>
      <c r="Q695" s="5"/>
      <c r="R695" s="5"/>
      <c r="S695" s="5"/>
      <c r="T695" s="5"/>
      <c r="U695" s="5"/>
      <c r="V695" s="5"/>
      <c r="W695" s="5"/>
      <c r="X695" s="5"/>
    </row>
    <row r="696" spans="1:24" ht="141" customHeight="1" x14ac:dyDescent="0.25">
      <c r="A696" s="49"/>
      <c r="B696" s="235" t="s">
        <v>245</v>
      </c>
      <c r="C696" s="235"/>
      <c r="D696" s="235"/>
      <c r="E696" s="222"/>
      <c r="F696" s="222"/>
      <c r="G696" s="222"/>
      <c r="H696" s="222"/>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36" t="s">
        <v>58</v>
      </c>
      <c r="C698" s="236"/>
      <c r="D698" s="237"/>
      <c r="E698" s="222"/>
      <c r="F698" s="222"/>
      <c r="G698" s="222"/>
      <c r="H698" s="222"/>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238" t="s">
        <v>191</v>
      </c>
      <c r="C700" s="238"/>
      <c r="D700" s="238"/>
      <c r="E700" s="222"/>
      <c r="F700" s="222"/>
      <c r="G700" s="222"/>
      <c r="H700" s="222"/>
      <c r="I700" s="5"/>
      <c r="J700" s="5"/>
      <c r="K700" s="5"/>
      <c r="L700" s="5"/>
      <c r="M700" s="5"/>
      <c r="N700" s="5"/>
      <c r="O700" s="5"/>
      <c r="P700" s="5"/>
      <c r="Q700" s="5"/>
      <c r="R700" s="5"/>
      <c r="S700" s="5"/>
      <c r="T700" s="5"/>
      <c r="U700" s="5"/>
      <c r="V700" s="5"/>
      <c r="W700" s="5"/>
      <c r="X700" s="5"/>
    </row>
    <row r="701" spans="1:24" ht="93.75" customHeight="1" x14ac:dyDescent="0.25">
      <c r="A701" s="151"/>
      <c r="B701" s="232" t="s">
        <v>203</v>
      </c>
      <c r="C701" s="232"/>
      <c r="D701" s="232"/>
      <c r="E701" s="215"/>
      <c r="F701" s="216"/>
      <c r="G701" s="216"/>
      <c r="H701" s="217"/>
      <c r="I701" s="5"/>
      <c r="J701" s="5"/>
      <c r="K701" s="5"/>
      <c r="L701" s="5"/>
      <c r="M701" s="5"/>
      <c r="N701" s="5"/>
      <c r="O701" s="5"/>
      <c r="P701" s="5"/>
      <c r="Q701" s="5"/>
      <c r="R701" s="5"/>
      <c r="S701" s="5"/>
      <c r="T701" s="5"/>
      <c r="U701" s="5"/>
      <c r="V701" s="5"/>
      <c r="W701" s="5"/>
      <c r="X701" s="5"/>
    </row>
    <row r="702" spans="1:24" ht="75" customHeight="1" x14ac:dyDescent="0.25">
      <c r="A702" s="16"/>
      <c r="B702" s="214" t="s">
        <v>161</v>
      </c>
      <c r="C702" s="214"/>
      <c r="D702" s="214"/>
      <c r="E702" s="215"/>
      <c r="F702" s="216"/>
      <c r="G702" s="216"/>
      <c r="H702" s="217"/>
      <c r="I702" s="5"/>
      <c r="J702" s="5"/>
      <c r="K702" s="5"/>
      <c r="L702" s="5"/>
      <c r="M702" s="5"/>
      <c r="N702" s="5"/>
      <c r="O702" s="5"/>
      <c r="P702" s="5"/>
      <c r="Q702" s="5"/>
      <c r="R702" s="5"/>
      <c r="S702" s="5"/>
      <c r="T702" s="5"/>
      <c r="U702" s="5"/>
      <c r="V702" s="5"/>
      <c r="W702" s="5"/>
      <c r="X702" s="5"/>
    </row>
    <row r="703" spans="1:24" ht="24" customHeight="1" x14ac:dyDescent="0.25">
      <c r="A703" s="120" t="s">
        <v>129</v>
      </c>
      <c r="B703" s="236" t="s">
        <v>130</v>
      </c>
      <c r="C703" s="236"/>
      <c r="D703" s="236"/>
      <c r="E703" s="236"/>
      <c r="F703" s="236"/>
      <c r="G703" s="236"/>
      <c r="H703" s="236"/>
      <c r="I703" s="11"/>
    </row>
    <row r="704" spans="1:24" ht="48.6" customHeight="1" x14ac:dyDescent="0.25">
      <c r="A704" s="42">
        <v>5.0999999999999996</v>
      </c>
      <c r="B704" s="375" t="s">
        <v>131</v>
      </c>
      <c r="C704" s="375"/>
      <c r="D704" s="375"/>
      <c r="E704" s="375"/>
      <c r="F704" s="375"/>
      <c r="G704" s="375"/>
      <c r="H704" s="375"/>
    </row>
    <row r="705" spans="1:12" ht="104.1" customHeight="1" x14ac:dyDescent="0.25">
      <c r="A705" s="11"/>
      <c r="B705" s="31" t="s">
        <v>132</v>
      </c>
      <c r="C705" s="375" t="s">
        <v>133</v>
      </c>
      <c r="D705" s="375"/>
      <c r="E705" s="375"/>
      <c r="F705" s="375"/>
      <c r="G705" s="375"/>
      <c r="H705" s="375"/>
      <c r="I705" s="128"/>
    </row>
    <row r="706" spans="1:12" ht="56.1" customHeight="1" x14ac:dyDescent="0.25">
      <c r="A706" s="11"/>
      <c r="B706" s="31" t="s">
        <v>134</v>
      </c>
      <c r="C706" s="375" t="s">
        <v>135</v>
      </c>
      <c r="D706" s="375"/>
      <c r="E706" s="375"/>
      <c r="F706" s="375"/>
      <c r="G706" s="375"/>
      <c r="H706" s="375"/>
      <c r="I706" s="11"/>
    </row>
    <row r="707" spans="1:12" ht="9" customHeight="1" x14ac:dyDescent="0.25">
      <c r="A707" s="11"/>
      <c r="B707" s="11"/>
      <c r="C707" s="11"/>
      <c r="D707" s="11"/>
      <c r="E707" s="11"/>
      <c r="F707" s="11"/>
      <c r="G707" s="11"/>
      <c r="H707" s="11"/>
      <c r="I707" s="11"/>
    </row>
    <row r="708" spans="1:12" ht="36.75" customHeight="1" x14ac:dyDescent="0.25">
      <c r="A708" s="42">
        <v>5.2</v>
      </c>
      <c r="B708" s="342" t="s">
        <v>136</v>
      </c>
      <c r="C708" s="342"/>
      <c r="D708" s="342"/>
      <c r="E708" s="342"/>
      <c r="F708" s="342"/>
      <c r="G708" s="342"/>
      <c r="H708" s="342"/>
    </row>
    <row r="709" spans="1:12" ht="10.5" customHeight="1" x14ac:dyDescent="0.25">
      <c r="A709" s="11"/>
      <c r="B709" s="11"/>
      <c r="C709" s="11"/>
      <c r="D709" s="11"/>
      <c r="E709" s="11"/>
      <c r="F709" s="11"/>
      <c r="G709" s="11"/>
      <c r="H709" s="11"/>
      <c r="I709" s="11"/>
    </row>
    <row r="710" spans="1:12" ht="24" customHeight="1" x14ac:dyDescent="0.25">
      <c r="A710" s="57"/>
      <c r="B710" s="489" t="s">
        <v>137</v>
      </c>
      <c r="C710" s="489"/>
      <c r="D710" s="489"/>
      <c r="E710" s="489"/>
      <c r="F710" s="489"/>
      <c r="G710" s="489"/>
      <c r="H710" s="489"/>
      <c r="I710" s="11"/>
    </row>
    <row r="711" spans="1:12" ht="32.25" customHeight="1" x14ac:dyDescent="0.25">
      <c r="A711" s="62"/>
      <c r="B711" s="490"/>
      <c r="C711" s="491"/>
      <c r="D711" s="129"/>
      <c r="E711" s="492" t="str">
        <f>"For  " &amp;B545</f>
        <v>For  Name of Other Partner-1 of JV</v>
      </c>
      <c r="F711" s="493"/>
      <c r="G711" s="492" t="str">
        <f>"For  " &amp;B585</f>
        <v>For  Name of Other Partner-2 of JV</v>
      </c>
      <c r="H711" s="493"/>
      <c r="I711" s="11"/>
    </row>
    <row r="712" spans="1:12" ht="50.25" customHeight="1" x14ac:dyDescent="0.25">
      <c r="A712" s="130" t="s">
        <v>14</v>
      </c>
      <c r="B712" s="449" t="s">
        <v>138</v>
      </c>
      <c r="C712" s="449"/>
      <c r="D712" s="131"/>
      <c r="E712" s="486" t="s">
        <v>139</v>
      </c>
      <c r="F712" s="487"/>
      <c r="G712" s="486" t="s">
        <v>139</v>
      </c>
      <c r="H712" s="487"/>
      <c r="I712" s="11"/>
    </row>
    <row r="713" spans="1:12" ht="21" customHeight="1" x14ac:dyDescent="0.25">
      <c r="A713" s="132"/>
      <c r="B713" s="486" t="s">
        <v>140</v>
      </c>
      <c r="C713" s="487"/>
      <c r="D713" s="133"/>
      <c r="E713" s="432" t="s">
        <v>103</v>
      </c>
      <c r="F713" s="488"/>
      <c r="G713" s="432" t="s">
        <v>103</v>
      </c>
      <c r="H713" s="488"/>
      <c r="I713" s="134"/>
      <c r="J713" s="135"/>
      <c r="K713" s="134"/>
    </row>
    <row r="714" spans="1:12" ht="23.25" customHeight="1" x14ac:dyDescent="0.25">
      <c r="A714" s="132"/>
      <c r="B714" s="486" t="s">
        <v>141</v>
      </c>
      <c r="C714" s="487"/>
      <c r="D714" s="133"/>
      <c r="E714" s="432" t="s">
        <v>103</v>
      </c>
      <c r="F714" s="488"/>
      <c r="G714" s="432" t="s">
        <v>103</v>
      </c>
      <c r="H714" s="488"/>
      <c r="I714" s="136"/>
      <c r="J714" s="137"/>
      <c r="K714" s="136"/>
    </row>
    <row r="715" spans="1:12" ht="21.75" customHeight="1" x14ac:dyDescent="0.25">
      <c r="A715" s="132"/>
      <c r="B715" s="486" t="s">
        <v>142</v>
      </c>
      <c r="C715" s="487"/>
      <c r="D715" s="133"/>
      <c r="E715" s="432" t="s">
        <v>103</v>
      </c>
      <c r="F715" s="488"/>
      <c r="G715" s="432" t="s">
        <v>103</v>
      </c>
      <c r="H715" s="488"/>
      <c r="I715" s="134"/>
      <c r="J715" s="135"/>
      <c r="K715" s="134"/>
      <c r="L715" s="5"/>
    </row>
    <row r="716" spans="1:12" ht="20.25" customHeight="1" x14ac:dyDescent="0.25">
      <c r="A716" s="132"/>
      <c r="B716" s="486" t="s">
        <v>143</v>
      </c>
      <c r="C716" s="487"/>
      <c r="D716" s="133"/>
      <c r="E716" s="432" t="s">
        <v>103</v>
      </c>
      <c r="F716" s="488"/>
      <c r="G716" s="432" t="s">
        <v>103</v>
      </c>
      <c r="H716" s="488"/>
      <c r="I716" s="134"/>
      <c r="J716" s="135"/>
      <c r="K716" s="134"/>
      <c r="L716" s="5"/>
    </row>
    <row r="717" spans="1:12" ht="21.75" customHeight="1" x14ac:dyDescent="0.25">
      <c r="A717" s="132"/>
      <c r="B717" s="452" t="s">
        <v>144</v>
      </c>
      <c r="C717" s="454"/>
      <c r="D717" s="138"/>
      <c r="E717" s="215" t="s">
        <v>103</v>
      </c>
      <c r="F717" s="494"/>
      <c r="G717" s="215" t="s">
        <v>103</v>
      </c>
      <c r="H717" s="494"/>
      <c r="I717" s="134"/>
      <c r="J717" s="135"/>
      <c r="K717" s="134"/>
      <c r="L717" s="5"/>
    </row>
    <row r="718" spans="1:12" ht="16.5" customHeight="1" x14ac:dyDescent="0.25">
      <c r="A718" s="11"/>
      <c r="B718" s="11"/>
      <c r="C718" s="11"/>
      <c r="D718" s="11"/>
      <c r="E718" s="11"/>
      <c r="F718" s="11"/>
      <c r="G718" s="11"/>
      <c r="H718" s="11"/>
      <c r="I718" s="11"/>
    </row>
    <row r="719" spans="1:12" x14ac:dyDescent="0.25">
      <c r="A719" s="11"/>
      <c r="B719" s="11"/>
      <c r="C719" s="11"/>
      <c r="D719" s="11"/>
      <c r="E719" s="11"/>
      <c r="F719" s="11"/>
      <c r="G719" s="11"/>
      <c r="H719" s="11"/>
      <c r="I719" s="11"/>
    </row>
    <row r="721" spans="2:8" ht="16.5" x14ac:dyDescent="0.25">
      <c r="B721" s="3" t="s">
        <v>145</v>
      </c>
      <c r="C721" s="145"/>
      <c r="E721" s="139" t="s">
        <v>146</v>
      </c>
      <c r="F721" s="328"/>
      <c r="G721" s="328"/>
      <c r="H721" s="329"/>
    </row>
    <row r="722" spans="2:8" ht="16.5" x14ac:dyDescent="0.25">
      <c r="B722" s="3" t="s">
        <v>147</v>
      </c>
      <c r="C722" s="145"/>
      <c r="E722" s="139" t="s">
        <v>148</v>
      </c>
      <c r="F722" s="328"/>
      <c r="G722" s="328"/>
      <c r="H722" s="329"/>
    </row>
  </sheetData>
  <sheetProtection algorithmName="SHA-512" hashValue="u3pYpl02lC9sVLmZZivvJiGBF6CFZbjgKUGaoDZc4+6evYk9IKdMG7JFcSpbrNMgYNTebbj3aka1pnSfDIMz6Q==" saltValue="R/3ElI1+i0Z4FFxIQAKtkQ==" spinCount="100000" sheet="1" formatColumns="0" formatRows="0"/>
  <mergeCells count="74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40:H640"/>
    <mergeCell ref="B641:H641"/>
    <mergeCell ref="B642:H642"/>
    <mergeCell ref="B644:H644"/>
    <mergeCell ref="B645:F645"/>
    <mergeCell ref="B626:H626"/>
    <mergeCell ref="B628:H628"/>
    <mergeCell ref="B630:H630"/>
    <mergeCell ref="B632:H632"/>
    <mergeCell ref="B634:H634"/>
    <mergeCell ref="B636:H636"/>
    <mergeCell ref="B622:H622"/>
    <mergeCell ref="B624:H624"/>
    <mergeCell ref="B625:H625"/>
    <mergeCell ref="B618:C618"/>
    <mergeCell ref="B619:C619"/>
    <mergeCell ref="E619:F619"/>
    <mergeCell ref="G619:H619"/>
    <mergeCell ref="D618:H618"/>
    <mergeCell ref="B638:H638"/>
    <mergeCell ref="B617:C617"/>
    <mergeCell ref="G611:H611"/>
    <mergeCell ref="B613:C613"/>
    <mergeCell ref="B614:H614"/>
    <mergeCell ref="E609:H609"/>
    <mergeCell ref="E610:H610"/>
    <mergeCell ref="E613:H613"/>
    <mergeCell ref="D617:H617"/>
    <mergeCell ref="B620:C620"/>
    <mergeCell ref="E620:F620"/>
    <mergeCell ref="G620:H620"/>
    <mergeCell ref="B607:C607"/>
    <mergeCell ref="B599:H599"/>
    <mergeCell ref="B601:H601"/>
    <mergeCell ref="B604:C604"/>
    <mergeCell ref="E604:F604"/>
    <mergeCell ref="G604:H604"/>
    <mergeCell ref="E608:H608"/>
    <mergeCell ref="B616:C616"/>
    <mergeCell ref="E616:F616"/>
    <mergeCell ref="G616:H616"/>
    <mergeCell ref="E607:H607"/>
    <mergeCell ref="B593:C593"/>
    <mergeCell ref="G598:H598"/>
    <mergeCell ref="B589:C589"/>
    <mergeCell ref="E589:F589"/>
    <mergeCell ref="G589:H589"/>
    <mergeCell ref="B590:D590"/>
    <mergeCell ref="B592:C592"/>
    <mergeCell ref="B605:D605"/>
    <mergeCell ref="B606:C606"/>
    <mergeCell ref="E606:H606"/>
    <mergeCell ref="B585:D585"/>
    <mergeCell ref="E585:H585"/>
    <mergeCell ref="B586:H586"/>
    <mergeCell ref="B582:C582"/>
    <mergeCell ref="E582:F582"/>
    <mergeCell ref="G582:H582"/>
    <mergeCell ref="B583:C583"/>
    <mergeCell ref="E583:F583"/>
    <mergeCell ref="G583:H583"/>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53:C553"/>
    <mergeCell ref="G558:H558"/>
    <mergeCell ref="B549:C549"/>
    <mergeCell ref="E549:F549"/>
    <mergeCell ref="G549:H549"/>
    <mergeCell ref="B550:D550"/>
    <mergeCell ref="B552:C552"/>
    <mergeCell ref="B568:D568"/>
    <mergeCell ref="B570:C570"/>
    <mergeCell ref="E557:H557"/>
    <mergeCell ref="E565:H566"/>
    <mergeCell ref="E570:H570"/>
    <mergeCell ref="B545:D545"/>
    <mergeCell ref="E545:H545"/>
    <mergeCell ref="B546:H546"/>
    <mergeCell ref="B542:C542"/>
    <mergeCell ref="E542:F542"/>
    <mergeCell ref="G542:H542"/>
    <mergeCell ref="B543:C543"/>
    <mergeCell ref="E543:F543"/>
    <mergeCell ref="G543:H543"/>
    <mergeCell ref="B540:C540"/>
    <mergeCell ref="B541:C541"/>
    <mergeCell ref="E541:F541"/>
    <mergeCell ref="G541:H541"/>
    <mergeCell ref="B536:C536"/>
    <mergeCell ref="B537:H537"/>
    <mergeCell ref="B539:C539"/>
    <mergeCell ref="E539:F539"/>
    <mergeCell ref="G539:H539"/>
    <mergeCell ref="E536:H536"/>
    <mergeCell ref="D540:H540"/>
    <mergeCell ref="E524:H525"/>
    <mergeCell ref="B530:C530"/>
    <mergeCell ref="G535:H535"/>
    <mergeCell ref="B526:C526"/>
    <mergeCell ref="B527:D527"/>
    <mergeCell ref="B529:C529"/>
    <mergeCell ref="E526:H526"/>
    <mergeCell ref="E529:H529"/>
    <mergeCell ref="E530:H530"/>
    <mergeCell ref="E531:H531"/>
    <mergeCell ref="E532:H532"/>
    <mergeCell ref="E534:H534"/>
    <mergeCell ref="G520:H520"/>
    <mergeCell ref="B521:H521"/>
    <mergeCell ref="B523:H523"/>
    <mergeCell ref="B514:C514"/>
    <mergeCell ref="B515:C515"/>
    <mergeCell ref="E514:H514"/>
    <mergeCell ref="E515:H515"/>
    <mergeCell ref="E516:H516"/>
    <mergeCell ref="E517:H517"/>
    <mergeCell ref="E519:H519"/>
    <mergeCell ref="B483:H483"/>
    <mergeCell ref="B485:H485"/>
    <mergeCell ref="B487:H487"/>
    <mergeCell ref="B502:H502"/>
    <mergeCell ref="B504:H504"/>
    <mergeCell ref="B507:H507"/>
    <mergeCell ref="B508:D508"/>
    <mergeCell ref="E508:H508"/>
    <mergeCell ref="E510:H511"/>
    <mergeCell ref="B500:H500"/>
    <mergeCell ref="B488:H488"/>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E691:F691"/>
    <mergeCell ref="G691:H691"/>
    <mergeCell ref="E692:F692"/>
    <mergeCell ref="G692:H692"/>
    <mergeCell ref="E693:F693"/>
    <mergeCell ref="G693:H693"/>
    <mergeCell ref="B695:D695"/>
    <mergeCell ref="E695:F695"/>
    <mergeCell ref="G695:H695"/>
    <mergeCell ref="B686:D686"/>
    <mergeCell ref="E686:F686"/>
    <mergeCell ref="G686:H686"/>
    <mergeCell ref="B687:D690"/>
    <mergeCell ref="E687:F689"/>
    <mergeCell ref="G687:H689"/>
    <mergeCell ref="E690:F690"/>
    <mergeCell ref="G690:H690"/>
    <mergeCell ref="A687:A690"/>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92:D92"/>
    <mergeCell ref="E92:F92"/>
    <mergeCell ref="G92:H92"/>
    <mergeCell ref="B93:D93"/>
    <mergeCell ref="E93:F93"/>
    <mergeCell ref="G93:H93"/>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B67:H67"/>
    <mergeCell ref="B70:H70"/>
    <mergeCell ref="B71:H71"/>
    <mergeCell ref="B73:H73"/>
    <mergeCell ref="B74:H74"/>
    <mergeCell ref="B57:H57"/>
    <mergeCell ref="B59:H59"/>
    <mergeCell ref="B60:H60"/>
    <mergeCell ref="B61:H61"/>
    <mergeCell ref="B62:H62"/>
    <mergeCell ref="B63:I63"/>
    <mergeCell ref="B65:H65"/>
    <mergeCell ref="B69:H69"/>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136:F136"/>
    <mergeCell ref="G136:H136"/>
    <mergeCell ref="E123:H123"/>
    <mergeCell ref="B125:D125"/>
    <mergeCell ref="B126:D126"/>
    <mergeCell ref="E126:H126"/>
    <mergeCell ref="B129:D129"/>
    <mergeCell ref="E129:H129"/>
    <mergeCell ref="B138:I138"/>
    <mergeCell ref="B140:E140"/>
    <mergeCell ref="F140:I140"/>
    <mergeCell ref="B141:E141"/>
    <mergeCell ref="B142:E142"/>
    <mergeCell ref="F142:I142"/>
    <mergeCell ref="B143:E143"/>
    <mergeCell ref="F143:I143"/>
    <mergeCell ref="B144:E144"/>
    <mergeCell ref="F144:I144"/>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A149:A150"/>
    <mergeCell ref="B149:E150"/>
    <mergeCell ref="F149:I149"/>
    <mergeCell ref="F150:I150"/>
    <mergeCell ref="F151:I151"/>
    <mergeCell ref="F152:I152"/>
    <mergeCell ref="F153:I153"/>
    <mergeCell ref="F154:I154"/>
    <mergeCell ref="B155:E155"/>
    <mergeCell ref="B156:E156"/>
    <mergeCell ref="F156:I156"/>
    <mergeCell ref="B158:E158"/>
    <mergeCell ref="F158:I158"/>
    <mergeCell ref="B160:E160"/>
    <mergeCell ref="F160:I160"/>
    <mergeCell ref="B162:E162"/>
    <mergeCell ref="B163:E163"/>
    <mergeCell ref="B164:E164"/>
    <mergeCell ref="F164:G164"/>
    <mergeCell ref="H164:I164"/>
    <mergeCell ref="B165:C165"/>
    <mergeCell ref="B166:I166"/>
    <mergeCell ref="B168:E168"/>
    <mergeCell ref="F168:G168"/>
    <mergeCell ref="H168:I168"/>
    <mergeCell ref="B169:E169"/>
    <mergeCell ref="F169:G169"/>
    <mergeCell ref="H169:I169"/>
    <mergeCell ref="B170:E170"/>
    <mergeCell ref="F170:G170"/>
    <mergeCell ref="H170:I170"/>
    <mergeCell ref="B172:E172"/>
    <mergeCell ref="F172:G172"/>
    <mergeCell ref="H172:I172"/>
    <mergeCell ref="A174:A177"/>
    <mergeCell ref="B174:E177"/>
    <mergeCell ref="F174:G174"/>
    <mergeCell ref="H174:I174"/>
    <mergeCell ref="F175:G175"/>
    <mergeCell ref="H175:I175"/>
    <mergeCell ref="F176:G176"/>
    <mergeCell ref="H176:I176"/>
    <mergeCell ref="H177:I177"/>
    <mergeCell ref="F178:G178"/>
    <mergeCell ref="H178:I178"/>
    <mergeCell ref="Q178:R178"/>
    <mergeCell ref="F179:G179"/>
    <mergeCell ref="H179:I179"/>
    <mergeCell ref="F180:G180"/>
    <mergeCell ref="H180:I180"/>
    <mergeCell ref="B182:E182"/>
    <mergeCell ref="B183:E183"/>
    <mergeCell ref="F183:G183"/>
    <mergeCell ref="H183:I183"/>
    <mergeCell ref="B186:E186"/>
    <mergeCell ref="F186:G186"/>
    <mergeCell ref="H186:I186"/>
    <mergeCell ref="B188:E188"/>
    <mergeCell ref="F188:G188"/>
    <mergeCell ref="H188:I188"/>
    <mergeCell ref="B190:E190"/>
    <mergeCell ref="B191:E191"/>
    <mergeCell ref="F192:G192"/>
    <mergeCell ref="H192:I192"/>
    <mergeCell ref="F193:G193"/>
    <mergeCell ref="F194:G194"/>
    <mergeCell ref="H194:I194"/>
    <mergeCell ref="B195:H195"/>
    <mergeCell ref="B196:I196"/>
    <mergeCell ref="B197:H197"/>
    <mergeCell ref="A198:I198"/>
    <mergeCell ref="B199:H199"/>
    <mergeCell ref="B200:I200"/>
    <mergeCell ref="B201:H201"/>
    <mergeCell ref="B202:E202"/>
    <mergeCell ref="F202:G202"/>
    <mergeCell ref="H202:I202"/>
    <mergeCell ref="B344:I344"/>
    <mergeCell ref="B346:E346"/>
    <mergeCell ref="F346:I346"/>
    <mergeCell ref="B347:E347"/>
    <mergeCell ref="F347:I347"/>
    <mergeCell ref="B348:E348"/>
    <mergeCell ref="F348:I348"/>
    <mergeCell ref="B349:E349"/>
    <mergeCell ref="F349:I349"/>
    <mergeCell ref="B350:E350"/>
    <mergeCell ref="F350:I350"/>
    <mergeCell ref="B351:E351"/>
    <mergeCell ref="F351:I351"/>
    <mergeCell ref="B352:E352"/>
    <mergeCell ref="F352:I352"/>
    <mergeCell ref="B354:E354"/>
    <mergeCell ref="F354:I354"/>
    <mergeCell ref="A356:A357"/>
    <mergeCell ref="B356:E357"/>
    <mergeCell ref="F356:I356"/>
    <mergeCell ref="F357:I357"/>
    <mergeCell ref="F358:I358"/>
    <mergeCell ref="F359:I359"/>
    <mergeCell ref="F360:I360"/>
    <mergeCell ref="F361:I361"/>
    <mergeCell ref="B362:E362"/>
    <mergeCell ref="B363:E363"/>
    <mergeCell ref="F363:I363"/>
    <mergeCell ref="B365:E365"/>
    <mergeCell ref="F365:I365"/>
    <mergeCell ref="B367:E367"/>
    <mergeCell ref="F367:I367"/>
    <mergeCell ref="B369:E369"/>
    <mergeCell ref="B370:E370"/>
    <mergeCell ref="B371:E371"/>
    <mergeCell ref="F371:G371"/>
    <mergeCell ref="H371:I371"/>
    <mergeCell ref="B372:C372"/>
    <mergeCell ref="B373:I373"/>
    <mergeCell ref="B375:E375"/>
    <mergeCell ref="F375:G375"/>
    <mergeCell ref="H375:I375"/>
    <mergeCell ref="B376:E376"/>
    <mergeCell ref="F376:G376"/>
    <mergeCell ref="H376:I376"/>
    <mergeCell ref="B377:E377"/>
    <mergeCell ref="F377:G377"/>
    <mergeCell ref="H377:I377"/>
    <mergeCell ref="B379:E379"/>
    <mergeCell ref="F379:G379"/>
    <mergeCell ref="H379:I379"/>
    <mergeCell ref="A381:A384"/>
    <mergeCell ref="B381:E384"/>
    <mergeCell ref="F381:G381"/>
    <mergeCell ref="H381:I381"/>
    <mergeCell ref="F382:G382"/>
    <mergeCell ref="H382:I382"/>
    <mergeCell ref="F383:G383"/>
    <mergeCell ref="H383:I383"/>
    <mergeCell ref="H384:I384"/>
    <mergeCell ref="F385:G385"/>
    <mergeCell ref="H385:I385"/>
    <mergeCell ref="Q385:R385"/>
    <mergeCell ref="F386:G386"/>
    <mergeCell ref="H386:I386"/>
    <mergeCell ref="F387:G387"/>
    <mergeCell ref="H387:I387"/>
    <mergeCell ref="B389:E389"/>
    <mergeCell ref="B390:E390"/>
    <mergeCell ref="F390:G390"/>
    <mergeCell ref="H390:I390"/>
    <mergeCell ref="B393:E393"/>
    <mergeCell ref="F393:G393"/>
    <mergeCell ref="H393:I393"/>
    <mergeCell ref="B395:E395"/>
    <mergeCell ref="F395:G395"/>
    <mergeCell ref="H395:I395"/>
    <mergeCell ref="B397:E397"/>
    <mergeCell ref="B398:E398"/>
    <mergeCell ref="F399:G399"/>
    <mergeCell ref="H399:I399"/>
    <mergeCell ref="F400:G400"/>
    <mergeCell ref="F401:G401"/>
    <mergeCell ref="H401:I401"/>
    <mergeCell ref="B402:H402"/>
    <mergeCell ref="B403:I403"/>
    <mergeCell ref="B404:H404"/>
    <mergeCell ref="A405:I405"/>
    <mergeCell ref="B406:H406"/>
    <mergeCell ref="B407:I407"/>
    <mergeCell ref="B408:H408"/>
    <mergeCell ref="B410:E410"/>
    <mergeCell ref="F410:I410"/>
    <mergeCell ref="B412:E412"/>
    <mergeCell ref="F412:I412"/>
    <mergeCell ref="B413:E413"/>
    <mergeCell ref="F413:I413"/>
    <mergeCell ref="B414:E414"/>
    <mergeCell ref="F414:I414"/>
    <mergeCell ref="B416:E416"/>
    <mergeCell ref="B417:E417"/>
    <mergeCell ref="B419:E419"/>
    <mergeCell ref="F419:G419"/>
    <mergeCell ref="H419:I419"/>
    <mergeCell ref="B420:C420"/>
    <mergeCell ref="B421:I421"/>
    <mergeCell ref="B423:E423"/>
    <mergeCell ref="F423:G423"/>
    <mergeCell ref="H423:I423"/>
    <mergeCell ref="B424:E424"/>
    <mergeCell ref="F424:G424"/>
    <mergeCell ref="H424:I424"/>
    <mergeCell ref="B425:E425"/>
    <mergeCell ref="F425:G425"/>
    <mergeCell ref="H425:I425"/>
    <mergeCell ref="B427:E427"/>
    <mergeCell ref="F427:G427"/>
    <mergeCell ref="H427:I427"/>
    <mergeCell ref="A429:A432"/>
    <mergeCell ref="B429:E432"/>
    <mergeCell ref="F429:G429"/>
    <mergeCell ref="H429:I429"/>
    <mergeCell ref="F430:G430"/>
    <mergeCell ref="H430:I430"/>
    <mergeCell ref="F431:G431"/>
    <mergeCell ref="H431:I431"/>
    <mergeCell ref="F432:G432"/>
    <mergeCell ref="H432:I432"/>
    <mergeCell ref="F433:G433"/>
    <mergeCell ref="H433:I433"/>
    <mergeCell ref="F434:G434"/>
    <mergeCell ref="H434:I434"/>
    <mergeCell ref="F435:G435"/>
    <mergeCell ref="H435:I435"/>
    <mergeCell ref="B437:E437"/>
    <mergeCell ref="B438:E438"/>
    <mergeCell ref="F438:G438"/>
    <mergeCell ref="H438:I438"/>
    <mergeCell ref="B441:E441"/>
    <mergeCell ref="F441:G441"/>
    <mergeCell ref="H441:I441"/>
    <mergeCell ref="B443:E443"/>
    <mergeCell ref="F443:G443"/>
    <mergeCell ref="H443:I443"/>
    <mergeCell ref="B445:E445"/>
    <mergeCell ref="B446:E446"/>
    <mergeCell ref="F447:G447"/>
    <mergeCell ref="H447:I447"/>
    <mergeCell ref="F448:G448"/>
    <mergeCell ref="F449:G449"/>
    <mergeCell ref="H449:I449"/>
    <mergeCell ref="B450:E450"/>
    <mergeCell ref="F450:G450"/>
    <mergeCell ref="H450:I450"/>
    <mergeCell ref="B451:E451"/>
    <mergeCell ref="F451:G451"/>
    <mergeCell ref="H451:I451"/>
    <mergeCell ref="B452:E452"/>
    <mergeCell ref="F452:G452"/>
    <mergeCell ref="H452:I452"/>
    <mergeCell ref="B453:E453"/>
    <mergeCell ref="F453:G453"/>
    <mergeCell ref="H453:I453"/>
    <mergeCell ref="B455:C455"/>
    <mergeCell ref="B456:H456"/>
    <mergeCell ref="B457:D457"/>
    <mergeCell ref="E457:H457"/>
    <mergeCell ref="B458:D458"/>
    <mergeCell ref="E458:H458"/>
    <mergeCell ref="B460:D460"/>
    <mergeCell ref="E460:H460"/>
    <mergeCell ref="A461:A464"/>
    <mergeCell ref="B461:D464"/>
    <mergeCell ref="E461:H464"/>
    <mergeCell ref="E465:H465"/>
    <mergeCell ref="E466:H466"/>
    <mergeCell ref="E467:H467"/>
    <mergeCell ref="B469:D469"/>
    <mergeCell ref="E469:H469"/>
    <mergeCell ref="B470:D470"/>
    <mergeCell ref="E470:H470"/>
    <mergeCell ref="B472:D472"/>
    <mergeCell ref="E472:H472"/>
    <mergeCell ref="B474:D474"/>
    <mergeCell ref="E474:H474"/>
    <mergeCell ref="B475:D475"/>
    <mergeCell ref="E475:H475"/>
    <mergeCell ref="B476:D476"/>
    <mergeCell ref="E476:H476"/>
    <mergeCell ref="B477:D477"/>
    <mergeCell ref="E477:H477"/>
    <mergeCell ref="B478:D478"/>
    <mergeCell ref="E478:H478"/>
    <mergeCell ref="B479:D479"/>
    <mergeCell ref="E479:H47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E555:H555"/>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2024-08-21T13:49:59Z</dcterms:modified>
</cp:coreProperties>
</file>